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VAS~1\AppData\Local\Temp\Rar$DIa2140.41304\"/>
    </mc:Choice>
  </mc:AlternateContent>
  <bookViews>
    <workbookView xWindow="480" yWindow="75" windowWidth="11340" windowHeight="9345"/>
  </bookViews>
  <sheets>
    <sheet name="Т" sheetId="1" r:id="rId1"/>
    <sheet name="расчет 1" sheetId="2" state="hidden" r:id="rId2"/>
  </sheets>
  <externalReferences>
    <externalReference r:id="rId3"/>
    <externalReference r:id="rId4"/>
  </externalReferences>
  <definedNames>
    <definedName name="GS">#REF!</definedName>
    <definedName name="Language">[1]Финплан!$J$1</definedName>
    <definedName name="_xlnm.Print_Titles" localSheetId="0">Т!$14:$14</definedName>
    <definedName name="ИТ">[2]мсн!#REF!</definedName>
    <definedName name="ллл">[2]мсн!#REF!</definedName>
    <definedName name="_xlnm.Print_Area" localSheetId="1">'расчет 1'!$A:$L</definedName>
    <definedName name="упр">[2]мсн!#REF!</definedName>
    <definedName name="финансирование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G42" i="1" l="1"/>
  <c r="F42" i="1"/>
  <c r="D42" i="1"/>
  <c r="H41" i="1"/>
  <c r="H40" i="1"/>
  <c r="H42" i="1" l="1"/>
  <c r="H39" i="1"/>
  <c r="F12" i="2" l="1"/>
  <c r="G12" i="2" l="1"/>
  <c r="K12" i="2" l="1"/>
  <c r="I12" i="2"/>
  <c r="J12" i="2"/>
  <c r="H12" i="2"/>
  <c r="L12" i="2" l="1"/>
  <c r="M12" i="2" l="1"/>
  <c r="N12" i="2"/>
  <c r="H19" i="1" l="1"/>
  <c r="G11" i="2" l="1"/>
  <c r="H11" i="2" l="1"/>
  <c r="H13" i="2" s="1"/>
  <c r="I11" i="2"/>
  <c r="I13" i="2" s="1"/>
  <c r="K11" i="2"/>
  <c r="K13" i="2" s="1"/>
  <c r="J11" i="2"/>
  <c r="J13" i="2" s="1"/>
  <c r="J14" i="2" s="1"/>
  <c r="J15" i="2" s="1"/>
  <c r="I14" i="2" l="1"/>
  <c r="I15" i="2" s="1"/>
  <c r="K14" i="2"/>
  <c r="K15" i="2" s="1"/>
  <c r="K16" i="2" s="1"/>
  <c r="K17" i="2" s="1"/>
  <c r="L11" i="2"/>
  <c r="M11" i="2" s="1"/>
  <c r="H14" i="2"/>
  <c r="J16" i="2"/>
  <c r="J17" i="2" s="1"/>
  <c r="I16" i="2" l="1"/>
  <c r="I17" i="2" s="1"/>
  <c r="M13" i="2"/>
  <c r="N11" i="2"/>
  <c r="N13" i="2" s="1"/>
  <c r="L13" i="2"/>
  <c r="L14" i="2"/>
  <c r="H15" i="2"/>
  <c r="G23" i="1"/>
  <c r="D23" i="1"/>
  <c r="N14" i="2" l="1"/>
  <c r="N15" i="2" s="1"/>
  <c r="N16" i="2" s="1"/>
  <c r="N17" i="2" s="1"/>
  <c r="M14" i="2"/>
  <c r="M15" i="2" s="1"/>
  <c r="M16" i="2" s="1"/>
  <c r="M17" i="2" s="1"/>
  <c r="H16" i="2"/>
  <c r="L16" i="2" s="1"/>
  <c r="L15" i="2"/>
  <c r="H17" i="2" l="1"/>
  <c r="L17" i="2" s="1"/>
  <c r="E23" i="1"/>
  <c r="F23" i="1"/>
  <c r="D43" i="1" l="1"/>
  <c r="E43" i="1"/>
  <c r="F43" i="1"/>
  <c r="G43" i="1"/>
  <c r="H43" i="1" l="1"/>
  <c r="D45" i="1"/>
  <c r="D46" i="1" s="1"/>
  <c r="D47" i="1" s="1"/>
  <c r="G45" i="1"/>
  <c r="G46" i="1" s="1"/>
  <c r="G47" i="1" s="1"/>
  <c r="E45" i="1"/>
  <c r="E46" i="1" s="1"/>
  <c r="E47" i="1" s="1"/>
  <c r="H23" i="1"/>
  <c r="F45" i="1" l="1"/>
  <c r="F46" i="1" l="1"/>
  <c r="H45" i="1"/>
  <c r="F47" i="1" l="1"/>
  <c r="H47" i="1" s="1"/>
  <c r="H46" i="1"/>
  <c r="E59" i="1" l="1"/>
  <c r="E65" i="1"/>
  <c r="E63" i="1"/>
  <c r="E61" i="1"/>
  <c r="F59" i="1"/>
  <c r="F61" i="1"/>
  <c r="F63" i="1"/>
  <c r="F65" i="1"/>
  <c r="F60" i="1"/>
  <c r="F62" i="1"/>
  <c r="F64" i="1"/>
  <c r="F58" i="1"/>
  <c r="D59" i="1"/>
  <c r="D61" i="1"/>
  <c r="D63" i="1"/>
  <c r="D65" i="1"/>
  <c r="D60" i="1"/>
  <c r="D62" i="1"/>
  <c r="D64" i="1"/>
  <c r="D58" i="1"/>
  <c r="G58" i="1"/>
  <c r="G60" i="1"/>
  <c r="G62" i="1"/>
  <c r="G64" i="1"/>
  <c r="G59" i="1"/>
  <c r="G61" i="1"/>
  <c r="G63" i="1"/>
  <c r="G65" i="1"/>
  <c r="E64" i="1"/>
  <c r="E62" i="1"/>
  <c r="E60" i="1"/>
  <c r="E58" i="1"/>
</calcChain>
</file>

<file path=xl/sharedStrings.xml><?xml version="1.0" encoding="utf-8"?>
<sst xmlns="http://schemas.openxmlformats.org/spreadsheetml/2006/main" count="104" uniqueCount="96">
  <si>
    <t>(наименование стройки)</t>
  </si>
  <si>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</si>
  <si>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</si>
  <si>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</si>
  <si>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</si>
  <si>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</si>
  <si>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</si>
  <si>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Расчет №2 табл.4</t>
  </si>
  <si>
    <t>Итого по Главе 2. "Основные объекты строительства"</t>
  </si>
  <si>
    <t>Глава 5. Объекты транспортного хозяйства и связи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</si>
  <si>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</si>
  <si>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</si>
  <si>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</si>
  <si>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</si>
  <si>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</si>
  <si>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</si>
  <si>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</si>
  <si>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</si>
  <si>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</si>
  <si>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</si>
  <si>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</si>
  <si>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</si>
  <si>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Проектирование КТП мачтового/столбового типа 1х100 кВА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</si>
  <si>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</si>
  <si>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</si>
  <si>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Приложение Т</t>
  </si>
  <si>
    <t>ПИР</t>
  </si>
  <si>
    <t>СМР</t>
  </si>
  <si>
    <t>d</t>
  </si>
  <si>
    <t>d+1</t>
  </si>
  <si>
    <t>3% - непредвиденные затраты (при согласовании с заказчиком до 10%)</t>
  </si>
  <si>
    <t>-</t>
  </si>
  <si>
    <t>5,0-8,0% - прочие работы и затраты;</t>
  </si>
  <si>
    <t>2,6-3,18% - содержание службы заказчика-застройщика, строительный контроль;</t>
  </si>
  <si>
    <t>7,5-9,0% - проектно-изыскательские работы и авторский надзор;</t>
  </si>
  <si>
    <t>2,5-3,3% - временные здания и сооружения (при реконструкции и расширении применяется коэффициент 0,8);</t>
  </si>
  <si>
    <t>1,5% - благоустройство;</t>
  </si>
  <si>
    <t>по п.2.7:</t>
  </si>
  <si>
    <t>1.1.</t>
  </si>
  <si>
    <t>Для ВЛ:</t>
  </si>
  <si>
    <t xml:space="preserve">1. 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</si>
  <si>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</si>
  <si>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</si>
  <si>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</si>
  <si>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</si>
  <si>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ВСЕГО по расчету</t>
  </si>
  <si>
    <t>НДС 18%</t>
  </si>
  <si>
    <t>Итого по расчету</t>
  </si>
  <si>
    <t>Итого</t>
  </si>
  <si>
    <t>заказчик</t>
  </si>
  <si>
    <t>Прочие, руб.</t>
  </si>
  <si>
    <t>ПНР, руб.</t>
  </si>
  <si>
    <t>Оборудование, приспособления и производственный инвентарь, руб.</t>
  </si>
  <si>
    <t>СМР, руб.</t>
  </si>
  <si>
    <t>в т.ч.</t>
  </si>
  <si>
    <t>Всего, руб.</t>
  </si>
  <si>
    <t>Стоимость в ценах по состоянию на 01.01.2001 с учетом ДВ*,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</si>
  <si>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</si>
  <si>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</si>
  <si>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</si>
  <si>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</si>
  <si>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</si>
  <si>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</si>
  <si>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</si>
  <si>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</si>
  <si>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Расчет стоимости строительства для подключения объекта заявителя по укрупненным показателям стоимости строительства(реконструкции) подстанций и линий электропередач </t>
  </si>
  <si>
    <t>0,91 - при изменении конструктивных решений, проводав, кабелей менее 50%</t>
  </si>
  <si>
    <t>ПНР</t>
  </si>
  <si>
    <t>d+2</t>
  </si>
  <si>
    <t>d+3</t>
  </si>
  <si>
    <t>d+4</t>
  </si>
  <si>
    <t xml:space="preserve">        Раздел 1.  Организация связи </t>
  </si>
  <si>
    <t>ВОЛС,  км</t>
  </si>
  <si>
    <t xml:space="preserve">Итого по разделу 1  Организация связи </t>
  </si>
  <si>
    <t>Расчет №1</t>
  </si>
  <si>
    <t>табл. 5</t>
  </si>
  <si>
    <t>Подготовка просеки,  км</t>
  </si>
  <si>
    <t>табл. 3</t>
  </si>
  <si>
    <t>Сметная стоимость, тыс.руб.</t>
  </si>
  <si>
    <t>Общая сметная стоимость, тыс.руб.</t>
  </si>
  <si>
    <t>Создание сети связи  ВОЛС на ВЛ 110 кВ Междуречье-УКФ до ПС 110/35/6 кВ Кожзавод протяженностью 7 км</t>
  </si>
  <si>
    <t>Таблица № 1/ Создание сети связи  ВОЛС на ВЛ 110 кВ Междуречье-УКФ до ПС 110/35/6 кВ Кожзавод протяженностью 7 км</t>
  </si>
  <si>
    <t>Сметный расчет стоимости реализации инвестиционного проекта</t>
  </si>
  <si>
    <t>Перевод остатка в прогнозный уровень цен (с помощью индексов-дефляторов)  (без НДС):</t>
  </si>
  <si>
    <t>Всего по объекту в ценах на 01.01.2018 год без НДС с учетом индекс.дифляторов 1,037</t>
  </si>
  <si>
    <t>1,053</t>
  </si>
  <si>
    <t xml:space="preserve">Всего по объекту в ценах на 01.01.2017 год без НДС 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</si>
  <si>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</si>
  <si>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</si>
  <si>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</si>
  <si>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</si>
  <si>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</si>
  <si>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КП  Энергетика Микроэлектроника автоматика_x000D_
КО-Инвест 2004 Выпуск 48</t>
  </si>
  <si>
    <t>Строительно-монтажные работы</t>
  </si>
  <si>
    <t>Разработка рабочей документации</t>
  </si>
  <si>
    <t>Составлена  в  прогнозном уровне цен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</si>
</sst>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_-* #,##0.00_р_-;\-* #,##0.00_р_-;_-* &quot;-&quot;??_р_-;_-@_-"/>
    <numFmt numFmtId="170" formatCode="&quot;$&quot;#,##0_);[Red]\(&quot;$&quot;#,##0\)"/>
    <numFmt numFmtId="171" formatCode="_(&quot;$&quot;* #,##0.00_);_(&quot;$&quot;* \(#,##0.00\);_(&quot;$&quot;* &quot;-&quot;??_);_(@_)"/>
    <numFmt numFmtId="172" formatCode="0.000"/>
    <numFmt numFmtId="173" formatCode="#,##0_ ;\-#,##0\ "/>
    <numFmt numFmtId="174" formatCode="#,##0_);[Red]\(#,##0\)"/>
    <numFmt numFmtId="175" formatCode="#,##0_);\(#,##0\)"/>
    <numFmt numFmtId="176" formatCode="[&lt;=9999999]###\-####;\+#_ \(###\)\ ###\-####"/>
    <numFmt numFmtId="177" formatCode="_-* #,##0.00\ _р_._-;\-* #,##0.00\ _р_._-;_-* &quot;-&quot;??\ _р_._-;_-@_-"/>
  </numFmts>
  <fonts count="78" x14ac:knownFonts="1"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71">
    <xf numFmtId="0" fontId="0" fillId="0" borderId="0"/>
    <xf numFmtId="0" fontId="5" fillId="0" borderId="0"/>
    <xf numFmtId="0" fontId="12" fillId="0" borderId="0"/>
    <xf numFmtId="0" fontId="7" fillId="0" borderId="0"/>
    <xf numFmtId="0" fontId="11" fillId="0" borderId="0"/>
    <xf numFmtId="0" fontId="13" fillId="0" borderId="0"/>
    <xf numFmtId="38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5" fillId="0" borderId="0"/>
    <xf numFmtId="0" fontId="16" fillId="0" borderId="0">
      <alignment horizontal="left" vertical="top"/>
    </xf>
    <xf numFmtId="166" fontId="5" fillId="0" borderId="0" applyFont="0" applyFill="0" applyBorder="0" applyAlignment="0" applyProtection="0"/>
    <xf numFmtId="0" fontId="8" fillId="0" borderId="0">
      <alignment horizontal="right" vertical="top" wrapText="1"/>
    </xf>
    <xf numFmtId="0" fontId="8" fillId="0" borderId="2">
      <alignment horizontal="center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2" applyBorder="0" applyAlignment="0">
      <alignment horizontal="center" wrapText="1"/>
    </xf>
    <xf numFmtId="9" fontId="5" fillId="0" borderId="0" applyFont="0" applyFill="0" applyBorder="0" applyAlignment="0" applyProtection="0"/>
    <xf numFmtId="0" fontId="17" fillId="0" borderId="0"/>
    <xf numFmtId="0" fontId="8" fillId="0" borderId="0">
      <alignment horizontal="center"/>
    </xf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" fillId="0" borderId="0">
      <alignment horizontal="left" vertical="top"/>
    </xf>
    <xf numFmtId="0" fontId="4" fillId="0" borderId="0"/>
    <xf numFmtId="0" fontId="29" fillId="0" borderId="0"/>
    <xf numFmtId="0" fontId="6" fillId="0" borderId="0"/>
    <xf numFmtId="0" fontId="6" fillId="0" borderId="0"/>
    <xf numFmtId="0" fontId="7" fillId="0" borderId="0"/>
    <xf numFmtId="0" fontId="12" fillId="0" borderId="0"/>
    <xf numFmtId="173" fontId="6" fillId="0" borderId="0" applyFont="0" applyFill="0" applyBorder="0" applyAlignment="0" applyProtection="0"/>
    <xf numFmtId="0" fontId="30" fillId="0" borderId="0"/>
    <xf numFmtId="0" fontId="30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174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174" fontId="32" fillId="0" borderId="0">
      <alignment vertical="top"/>
    </xf>
    <xf numFmtId="0" fontId="31" fillId="0" borderId="0"/>
    <xf numFmtId="174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174" fontId="32" fillId="0" borderId="0">
      <alignment vertical="top"/>
    </xf>
    <xf numFmtId="0" fontId="31" fillId="0" borderId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4" fontId="35" fillId="24" borderId="0">
      <alignment vertical="top"/>
    </xf>
    <xf numFmtId="14" fontId="36" fillId="0" borderId="0">
      <alignment vertical="top"/>
    </xf>
    <xf numFmtId="174" fontId="37" fillId="0" borderId="0">
      <alignment vertical="top"/>
    </xf>
    <xf numFmtId="0" fontId="38" fillId="0" borderId="0">
      <alignment vertical="top"/>
    </xf>
    <xf numFmtId="174" fontId="39" fillId="0" borderId="0">
      <alignment vertical="top"/>
    </xf>
    <xf numFmtId="175" fontId="35" fillId="0" borderId="0">
      <alignment vertical="top"/>
    </xf>
    <xf numFmtId="174" fontId="40" fillId="25" borderId="0">
      <alignment horizontal="right" vertical="top"/>
    </xf>
    <xf numFmtId="0" fontId="6" fillId="0" borderId="0"/>
    <xf numFmtId="0" fontId="6" fillId="0" borderId="0"/>
    <xf numFmtId="0" fontId="41" fillId="26" borderId="0"/>
    <xf numFmtId="176" fontId="36" fillId="0" borderId="0">
      <alignment vertical="top"/>
    </xf>
    <xf numFmtId="0" fontId="8" fillId="0" borderId="2">
      <alignment horizontal="center"/>
    </xf>
    <xf numFmtId="0" fontId="5" fillId="0" borderId="0">
      <alignment vertical="top"/>
    </xf>
    <xf numFmtId="0" fontId="34" fillId="2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2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42" fillId="9" borderId="8" applyNumberFormat="0" applyAlignment="0" applyProtection="0"/>
    <xf numFmtId="0" fontId="42" fillId="9" borderId="8" applyNumberFormat="0" applyAlignment="0" applyProtection="0"/>
    <xf numFmtId="0" fontId="42" fillId="9" borderId="8" applyNumberFormat="0" applyAlignment="0" applyProtection="0"/>
    <xf numFmtId="0" fontId="42" fillId="9" borderId="8" applyNumberFormat="0" applyAlignment="0" applyProtection="0"/>
    <xf numFmtId="0" fontId="42" fillId="9" borderId="8" applyNumberFormat="0" applyAlignment="0" applyProtection="0"/>
    <xf numFmtId="0" fontId="42" fillId="9" borderId="8" applyNumberFormat="0" applyAlignment="0" applyProtection="0"/>
    <xf numFmtId="0" fontId="42" fillId="9" borderId="8" applyNumberFormat="0" applyAlignment="0" applyProtection="0"/>
    <xf numFmtId="0" fontId="42" fillId="9" borderId="8" applyNumberFormat="0" applyAlignment="0" applyProtection="0"/>
    <xf numFmtId="0" fontId="42" fillId="9" borderId="8" applyNumberFormat="0" applyAlignment="0" applyProtection="0"/>
    <xf numFmtId="0" fontId="42" fillId="9" borderId="8" applyNumberFormat="0" applyAlignment="0" applyProtection="0"/>
    <xf numFmtId="0" fontId="42" fillId="9" borderId="8" applyNumberFormat="0" applyAlignment="0" applyProtection="0"/>
    <xf numFmtId="0" fontId="8" fillId="0" borderId="2">
      <alignment horizontal="center"/>
    </xf>
    <xf numFmtId="0" fontId="8" fillId="0" borderId="0">
      <alignment vertical="top"/>
    </xf>
    <xf numFmtId="0" fontId="43" fillId="15" borderId="9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43" fillId="7" borderId="9" applyNumberFormat="0" applyAlignment="0" applyProtection="0"/>
    <xf numFmtId="0" fontId="43" fillId="15" borderId="9" applyNumberFormat="0" applyAlignment="0" applyProtection="0"/>
    <xf numFmtId="0" fontId="43" fillId="15" borderId="9" applyNumberFormat="0" applyAlignment="0" applyProtection="0"/>
    <xf numFmtId="0" fontId="43" fillId="15" borderId="9" applyNumberFormat="0" applyAlignment="0" applyProtection="0"/>
    <xf numFmtId="0" fontId="43" fillId="15" borderId="9" applyNumberFormat="0" applyAlignment="0" applyProtection="0"/>
    <xf numFmtId="0" fontId="43" fillId="15" borderId="9" applyNumberFormat="0" applyAlignment="0" applyProtection="0"/>
    <xf numFmtId="0" fontId="43" fillId="15" borderId="9" applyNumberFormat="0" applyAlignment="0" applyProtection="0"/>
    <xf numFmtId="0" fontId="43" fillId="15" borderId="9" applyNumberFormat="0" applyAlignment="0" applyProtection="0"/>
    <xf numFmtId="0" fontId="44" fillId="15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15" borderId="8" applyNumberFormat="0" applyAlignment="0" applyProtection="0"/>
    <xf numFmtId="0" fontId="44" fillId="15" borderId="8" applyNumberFormat="0" applyAlignment="0" applyProtection="0"/>
    <xf numFmtId="0" fontId="44" fillId="15" borderId="8" applyNumberFormat="0" applyAlignment="0" applyProtection="0"/>
    <xf numFmtId="0" fontId="44" fillId="15" borderId="8" applyNumberFormat="0" applyAlignment="0" applyProtection="0"/>
    <xf numFmtId="0" fontId="44" fillId="15" borderId="8" applyNumberFormat="0" applyAlignment="0" applyProtection="0"/>
    <xf numFmtId="0" fontId="44" fillId="15" borderId="8" applyNumberFormat="0" applyAlignment="0" applyProtection="0"/>
    <xf numFmtId="0" fontId="44" fillId="15" borderId="8" applyNumberFormat="0" applyAlignment="0" applyProtection="0"/>
    <xf numFmtId="0" fontId="44" fillId="15" borderId="8" applyNumberFormat="0" applyAlignment="0" applyProtection="0"/>
    <xf numFmtId="0" fontId="45" fillId="0" borderId="0" applyBorder="0">
      <alignment horizontal="center" vertical="center" wrapText="1"/>
    </xf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8" fillId="0" borderId="12" applyNumberFormat="0" applyFill="0" applyAlignment="0" applyProtection="0"/>
    <xf numFmtId="0" fontId="49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15" applyBorder="0">
      <alignment horizontal="center" vertical="center" wrapText="1"/>
    </xf>
    <xf numFmtId="4" fontId="53" fillId="32" borderId="2" applyBorder="0">
      <alignment horizontal="right"/>
    </xf>
    <xf numFmtId="4" fontId="53" fillId="32" borderId="2" applyBorder="0">
      <alignment horizontal="right"/>
    </xf>
    <xf numFmtId="4" fontId="53" fillId="32" borderId="2" applyBorder="0">
      <alignment horizontal="right"/>
    </xf>
    <xf numFmtId="4" fontId="53" fillId="32" borderId="2" applyBorder="0">
      <alignment horizontal="right"/>
    </xf>
    <xf numFmtId="0" fontId="5" fillId="0" borderId="0"/>
    <xf numFmtId="0" fontId="54" fillId="0" borderId="16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5" fillId="33" borderId="18" applyNumberFormat="0" applyAlignment="0" applyProtection="0"/>
    <xf numFmtId="0" fontId="55" fillId="33" borderId="18" applyNumberFormat="0" applyAlignment="0" applyProtection="0"/>
    <xf numFmtId="0" fontId="55" fillId="33" borderId="18" applyNumberFormat="0" applyAlignment="0" applyProtection="0"/>
    <xf numFmtId="0" fontId="55" fillId="33" borderId="18" applyNumberFormat="0" applyAlignment="0" applyProtection="0"/>
    <xf numFmtId="0" fontId="55" fillId="33" borderId="18" applyNumberFormat="0" applyAlignment="0" applyProtection="0"/>
    <xf numFmtId="0" fontId="5" fillId="0" borderId="0">
      <alignment vertical="top"/>
    </xf>
    <xf numFmtId="0" fontId="5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60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6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0" fillId="0" borderId="0"/>
    <xf numFmtId="0" fontId="5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3" fillId="0" borderId="0"/>
    <xf numFmtId="0" fontId="59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3" fillId="0" borderId="0"/>
    <xf numFmtId="0" fontId="33" fillId="0" borderId="0"/>
    <xf numFmtId="0" fontId="30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3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3" fillId="0" borderId="0"/>
    <xf numFmtId="0" fontId="33" fillId="0" borderId="0"/>
    <xf numFmtId="0" fontId="6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2">
      <alignment horizontal="center" wrapText="1"/>
    </xf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0" fillId="11" borderId="19" applyNumberFormat="0" applyFont="0" applyAlignment="0" applyProtection="0"/>
    <xf numFmtId="0" fontId="33" fillId="11" borderId="19" applyNumberFormat="0" applyFont="0" applyAlignment="0" applyProtection="0"/>
    <xf numFmtId="0" fontId="30" fillId="11" borderId="19" applyNumberFormat="0" applyFont="0" applyAlignment="0" applyProtection="0"/>
    <xf numFmtId="0" fontId="30" fillId="11" borderId="19" applyNumberFormat="0" applyFont="0" applyAlignment="0" applyProtection="0"/>
    <xf numFmtId="0" fontId="33" fillId="11" borderId="19" applyNumberFormat="0" applyFont="0" applyAlignment="0" applyProtection="0"/>
    <xf numFmtId="0" fontId="33" fillId="11" borderId="19" applyNumberFormat="0" applyFont="0" applyAlignment="0" applyProtection="0"/>
    <xf numFmtId="0" fontId="5" fillId="11" borderId="19" applyNumberFormat="0" applyFont="0" applyAlignment="0" applyProtection="0"/>
    <xf numFmtId="0" fontId="5" fillId="11" borderId="19" applyNumberFormat="0" applyFont="0" applyAlignment="0" applyProtection="0"/>
    <xf numFmtId="0" fontId="5" fillId="11" borderId="19" applyNumberFormat="0" applyFont="0" applyAlignment="0" applyProtection="0"/>
    <xf numFmtId="0" fontId="33" fillId="11" borderId="19" applyNumberFormat="0" applyFont="0" applyAlignment="0" applyProtection="0"/>
    <xf numFmtId="0" fontId="33" fillId="11" borderId="19" applyNumberFormat="0" applyFont="0" applyAlignment="0" applyProtection="0"/>
    <xf numFmtId="0" fontId="33" fillId="11" borderId="19" applyNumberFormat="0" applyFont="0" applyAlignment="0" applyProtection="0"/>
    <xf numFmtId="0" fontId="33" fillId="11" borderId="19" applyNumberFormat="0" applyFont="0" applyAlignment="0" applyProtection="0"/>
    <xf numFmtId="0" fontId="33" fillId="11" borderId="19" applyNumberFormat="0" applyFont="0" applyAlignment="0" applyProtection="0"/>
    <xf numFmtId="0" fontId="66" fillId="11" borderId="19" applyNumberFormat="0" applyFont="0" applyAlignment="0" applyProtection="0"/>
    <xf numFmtId="0" fontId="33" fillId="11" borderId="19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2">
      <alignment horizontal="center"/>
    </xf>
    <xf numFmtId="0" fontId="5" fillId="0" borderId="0"/>
    <xf numFmtId="0" fontId="8" fillId="0" borderId="2">
      <alignment horizontal="center" wrapText="1"/>
    </xf>
    <xf numFmtId="0" fontId="5" fillId="0" borderId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174" fontId="32" fillId="0" borderId="0">
      <alignment vertical="top"/>
    </xf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4" fontId="53" fillId="34" borderId="0" applyBorder="0">
      <alignment horizontal="right"/>
    </xf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5" fillId="0" borderId="0"/>
    <xf numFmtId="0" fontId="8" fillId="0" borderId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0" fontId="3" fillId="0" borderId="0"/>
    <xf numFmtId="0" fontId="2" fillId="0" borderId="0"/>
    <xf numFmtId="0" fontId="1" fillId="0" borderId="0"/>
  </cellStyleXfs>
  <cellXfs count="108">
    <xf numFmtId="0" fontId="0" fillId="0" borderId="0" xfId="0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49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top"/>
    </xf>
    <xf numFmtId="0" fontId="10" fillId="0" borderId="0" xfId="0" applyFont="1" applyAlignment="1">
      <alignment horizontal="center" vertical="center"/>
    </xf>
    <xf numFmtId="0" fontId="18" fillId="0" borderId="0" xfId="33" applyFont="1"/>
    <xf numFmtId="0" fontId="19" fillId="0" borderId="0" xfId="33" applyFont="1"/>
    <xf numFmtId="0" fontId="19" fillId="0" borderId="0" xfId="33" applyFont="1" applyAlignment="1">
      <alignment horizontal="right"/>
    </xf>
    <xf numFmtId="0" fontId="20" fillId="0" borderId="0" xfId="33" applyFont="1"/>
    <xf numFmtId="49" fontId="20" fillId="0" borderId="0" xfId="33" applyNumberFormat="1" applyFont="1" applyAlignment="1">
      <alignment horizontal="right" vertical="center"/>
    </xf>
    <xf numFmtId="0" fontId="20" fillId="0" borderId="0" xfId="33" applyFont="1" applyAlignment="1">
      <alignment horizontal="right"/>
    </xf>
    <xf numFmtId="0" fontId="21" fillId="0" borderId="0" xfId="33" applyFont="1"/>
    <xf numFmtId="0" fontId="21" fillId="0" borderId="0" xfId="33" applyFont="1" applyAlignment="1">
      <alignment horizontal="right"/>
    </xf>
    <xf numFmtId="4" fontId="23" fillId="0" borderId="0" xfId="33" applyNumberFormat="1" applyFont="1" applyBorder="1" applyAlignment="1">
      <alignment horizontal="center" vertical="center"/>
    </xf>
    <xf numFmtId="0" fontId="23" fillId="0" borderId="0" xfId="33" applyFont="1" applyBorder="1" applyAlignment="1">
      <alignment horizontal="left" vertical="center" wrapText="1"/>
    </xf>
    <xf numFmtId="4" fontId="23" fillId="0" borderId="2" xfId="33" applyNumberFormat="1" applyFont="1" applyBorder="1" applyAlignment="1">
      <alignment horizontal="center" vertical="center"/>
    </xf>
    <xf numFmtId="4" fontId="18" fillId="0" borderId="2" xfId="33" applyNumberFormat="1" applyFont="1" applyBorder="1" applyAlignment="1">
      <alignment horizontal="center" vertical="center"/>
    </xf>
    <xf numFmtId="4" fontId="24" fillId="0" borderId="2" xfId="33" applyNumberFormat="1" applyFont="1" applyBorder="1" applyAlignment="1">
      <alignment horizontal="center" vertical="center"/>
    </xf>
    <xf numFmtId="4" fontId="18" fillId="0" borderId="2" xfId="33" applyNumberFormat="1" applyFont="1" applyBorder="1" applyAlignment="1">
      <alignment horizontal="center" vertical="top"/>
    </xf>
    <xf numFmtId="172" fontId="18" fillId="0" borderId="2" xfId="33" applyNumberFormat="1" applyFont="1" applyBorder="1" applyAlignment="1">
      <alignment horizontal="center" vertical="top"/>
    </xf>
    <xf numFmtId="0" fontId="18" fillId="0" borderId="2" xfId="33" applyFont="1" applyBorder="1" applyAlignment="1">
      <alignment horizontal="center" vertical="top" wrapText="1"/>
    </xf>
    <xf numFmtId="0" fontId="18" fillId="0" borderId="2" xfId="33" applyFont="1" applyBorder="1" applyAlignment="1">
      <alignment wrapText="1"/>
    </xf>
    <xf numFmtId="0" fontId="18" fillId="0" borderId="2" xfId="33" applyFont="1" applyBorder="1" applyAlignment="1">
      <alignment horizontal="right" vertical="top"/>
    </xf>
    <xf numFmtId="0" fontId="18" fillId="0" borderId="2" xfId="33" applyFont="1" applyBorder="1" applyAlignment="1">
      <alignment horizontal="center" vertical="center"/>
    </xf>
    <xf numFmtId="0" fontId="18" fillId="0" borderId="2" xfId="33" applyFont="1" applyBorder="1" applyAlignment="1">
      <alignment horizontal="center" vertical="center" wrapText="1"/>
    </xf>
    <xf numFmtId="0" fontId="18" fillId="3" borderId="0" xfId="33" applyFont="1" applyFill="1"/>
    <xf numFmtId="0" fontId="18" fillId="5" borderId="0" xfId="33" applyFont="1" applyFill="1"/>
    <xf numFmtId="0" fontId="26" fillId="5" borderId="0" xfId="33" applyFont="1" applyFill="1"/>
    <xf numFmtId="0" fontId="26" fillId="3" borderId="0" xfId="33" applyFont="1" applyFill="1" applyAlignment="1">
      <alignment horizontal="right"/>
    </xf>
    <xf numFmtId="0" fontId="18" fillId="0" borderId="0" xfId="33" applyFont="1" applyAlignment="1">
      <alignment horizontal="center"/>
    </xf>
    <xf numFmtId="0" fontId="27" fillId="0" borderId="0" xfId="33" applyFont="1" applyAlignment="1">
      <alignment horizontal="left" wrapText="1"/>
    </xf>
    <xf numFmtId="0" fontId="22" fillId="0" borderId="0" xfId="33" applyFont="1" applyAlignment="1">
      <alignment vertical="top" wrapText="1"/>
    </xf>
    <xf numFmtId="0" fontId="71" fillId="0" borderId="0" xfId="0" applyFont="1" applyAlignment="1">
      <alignment horizontal="right"/>
    </xf>
    <xf numFmtId="0" fontId="71" fillId="0" borderId="0" xfId="1" applyFont="1" applyBorder="1" applyAlignment="1">
      <alignment horizontal="right" wrapText="1"/>
    </xf>
    <xf numFmtId="168" fontId="71" fillId="3" borderId="0" xfId="1" applyNumberFormat="1" applyFont="1" applyFill="1" applyBorder="1" applyAlignment="1">
      <alignment horizontal="right" wrapText="1"/>
    </xf>
    <xf numFmtId="0" fontId="72" fillId="0" borderId="0" xfId="0" applyFont="1" applyAlignment="1">
      <alignment horizontal="center" vertical="center"/>
    </xf>
    <xf numFmtId="0" fontId="5" fillId="0" borderId="0" xfId="1"/>
    <xf numFmtId="0" fontId="5" fillId="0" borderId="0" xfId="1" applyFont="1"/>
    <xf numFmtId="0" fontId="73" fillId="0" borderId="0" xfId="0" applyFont="1" applyAlignment="1">
      <alignment horizontal="center" vertical="top"/>
    </xf>
    <xf numFmtId="49" fontId="73" fillId="0" borderId="0" xfId="0" applyNumberFormat="1" applyFont="1" applyAlignment="1">
      <alignment horizontal="left" vertical="top"/>
    </xf>
    <xf numFmtId="0" fontId="73" fillId="0" borderId="0" xfId="0" applyFont="1" applyAlignment="1">
      <alignment horizontal="right" vertical="top"/>
    </xf>
    <xf numFmtId="4" fontId="73" fillId="0" borderId="0" xfId="0" applyNumberFormat="1" applyFont="1" applyAlignment="1">
      <alignment horizontal="right" vertical="top"/>
    </xf>
    <xf numFmtId="0" fontId="73" fillId="0" borderId="0" xfId="486" applyFont="1" applyBorder="1" applyAlignment="1">
      <alignment horizontal="left" vertical="top"/>
    </xf>
    <xf numFmtId="0" fontId="73" fillId="0" borderId="0" xfId="487" applyFont="1"/>
    <xf numFmtId="0" fontId="28" fillId="0" borderId="0" xfId="486" applyFont="1" applyAlignment="1">
      <alignment horizontal="left" vertical="top"/>
    </xf>
    <xf numFmtId="0" fontId="73" fillId="0" borderId="0" xfId="487" applyFont="1" applyAlignment="1">
      <alignment horizontal="left" vertical="top"/>
    </xf>
    <xf numFmtId="0" fontId="73" fillId="0" borderId="0" xfId="487" applyFont="1" applyAlignment="1">
      <alignment horizontal="right" vertical="top"/>
    </xf>
    <xf numFmtId="0" fontId="28" fillId="0" borderId="0" xfId="486" applyFont="1" applyAlignment="1">
      <alignment vertical="top"/>
    </xf>
    <xf numFmtId="0" fontId="28" fillId="0" borderId="0" xfId="486" applyFont="1" applyAlignment="1">
      <alignment wrapText="1"/>
    </xf>
    <xf numFmtId="0" fontId="28" fillId="0" borderId="0" xfId="486" applyFont="1" applyAlignment="1">
      <alignment horizontal="left" vertical="top" wrapText="1"/>
    </xf>
    <xf numFmtId="0" fontId="28" fillId="0" borderId="0" xfId="486" applyFont="1" applyAlignment="1">
      <alignment vertical="top" wrapText="1"/>
    </xf>
    <xf numFmtId="0" fontId="73" fillId="0" borderId="0" xfId="486" applyFont="1" applyAlignment="1">
      <alignment horizontal="left" vertical="top"/>
    </xf>
    <xf numFmtId="0" fontId="74" fillId="0" borderId="2" xfId="1" applyFont="1" applyBorder="1" applyAlignment="1">
      <alignment vertical="center" wrapText="1"/>
    </xf>
    <xf numFmtId="49" fontId="75" fillId="0" borderId="2" xfId="373" applyNumberFormat="1" applyFont="1" applyFill="1" applyBorder="1" applyAlignment="1">
      <alignment horizontal="left" vertical="center"/>
    </xf>
    <xf numFmtId="4" fontId="75" fillId="3" borderId="2" xfId="1" applyNumberFormat="1" applyFont="1" applyFill="1" applyBorder="1" applyAlignment="1">
      <alignment horizontal="right" vertical="center"/>
    </xf>
    <xf numFmtId="4" fontId="75" fillId="3" borderId="2" xfId="1" applyNumberFormat="1" applyFont="1" applyFill="1" applyBorder="1" applyAlignment="1">
      <alignment horizontal="right" vertical="center" wrapText="1"/>
    </xf>
    <xf numFmtId="4" fontId="73" fillId="3" borderId="0" xfId="0" applyNumberFormat="1" applyFont="1" applyFill="1" applyBorder="1" applyAlignment="1">
      <alignment horizontal="right" vertical="center" wrapText="1"/>
    </xf>
    <xf numFmtId="0" fontId="75" fillId="0" borderId="6" xfId="0" applyFont="1" applyBorder="1" applyAlignment="1">
      <alignment horizontal="center" vertical="center"/>
    </xf>
    <xf numFmtId="49" fontId="75" fillId="0" borderId="6" xfId="0" applyNumberFormat="1" applyFont="1" applyBorder="1" applyAlignment="1">
      <alignment horizontal="center" vertical="center"/>
    </xf>
    <xf numFmtId="0" fontId="75" fillId="0" borderId="2" xfId="0" applyFont="1" applyBorder="1" applyAlignment="1">
      <alignment horizontal="center" vertical="top" wrapText="1"/>
    </xf>
    <xf numFmtId="49" fontId="75" fillId="0" borderId="2" xfId="0" applyNumberFormat="1" applyFont="1" applyBorder="1" applyAlignment="1">
      <alignment horizontal="left" vertical="top" wrapText="1"/>
    </xf>
    <xf numFmtId="4" fontId="75" fillId="0" borderId="2" xfId="0" applyNumberFormat="1" applyFont="1" applyBorder="1" applyAlignment="1">
      <alignment horizontal="right" vertical="top"/>
    </xf>
    <xf numFmtId="4" fontId="75" fillId="0" borderId="2" xfId="0" applyNumberFormat="1" applyFont="1" applyBorder="1" applyAlignment="1">
      <alignment horizontal="right" vertical="top" wrapText="1"/>
    </xf>
    <xf numFmtId="0" fontId="75" fillId="0" borderId="2" xfId="0" applyFont="1" applyBorder="1" applyAlignment="1">
      <alignment horizontal="center" vertical="top"/>
    </xf>
    <xf numFmtId="0" fontId="75" fillId="0" borderId="2" xfId="0" applyFont="1" applyBorder="1" applyAlignment="1">
      <alignment horizontal="right" vertical="top"/>
    </xf>
    <xf numFmtId="4" fontId="74" fillId="2" borderId="2" xfId="1" applyNumberFormat="1" applyFont="1" applyFill="1" applyBorder="1" applyAlignment="1">
      <alignment wrapText="1"/>
    </xf>
    <xf numFmtId="0" fontId="74" fillId="0" borderId="2" xfId="1" applyFont="1" applyBorder="1" applyAlignment="1">
      <alignment horizontal="center" wrapText="1"/>
    </xf>
    <xf numFmtId="0" fontId="77" fillId="0" borderId="2" xfId="0" applyFont="1" applyBorder="1" applyAlignment="1">
      <alignment horizontal="left" vertical="center"/>
    </xf>
    <xf numFmtId="0" fontId="74" fillId="0" borderId="2" xfId="1" applyFont="1" applyBorder="1" applyAlignment="1">
      <alignment horizontal="center" vertical="center" wrapText="1"/>
    </xf>
    <xf numFmtId="0" fontId="75" fillId="0" borderId="0" xfId="0" applyFont="1" applyAlignment="1">
      <alignment horizontal="center" vertical="top"/>
    </xf>
    <xf numFmtId="49" fontId="75" fillId="0" borderId="0" xfId="0" applyNumberFormat="1" applyFont="1" applyAlignment="1">
      <alignment horizontal="left" vertical="top"/>
    </xf>
    <xf numFmtId="0" fontId="75" fillId="0" borderId="0" xfId="0" applyFont="1" applyAlignment="1">
      <alignment horizontal="right" vertical="top"/>
    </xf>
    <xf numFmtId="49" fontId="74" fillId="0" borderId="2" xfId="0" applyNumberFormat="1" applyFont="1" applyBorder="1" applyAlignment="1">
      <alignment horizontal="right" vertical="top" wrapText="1"/>
    </xf>
    <xf numFmtId="0" fontId="75" fillId="0" borderId="2" xfId="0" applyFont="1" applyBorder="1" applyAlignment="1">
      <alignment vertical="top" wrapText="1"/>
    </xf>
    <xf numFmtId="0" fontId="74" fillId="0" borderId="2" xfId="0" applyFont="1" applyBorder="1" applyAlignment="1">
      <alignment horizontal="left" vertical="top" wrapText="1"/>
    </xf>
    <xf numFmtId="0" fontId="75" fillId="0" borderId="2" xfId="0" applyFont="1" applyBorder="1" applyAlignment="1">
      <alignment horizontal="left" vertical="top" wrapText="1"/>
    </xf>
    <xf numFmtId="0" fontId="74" fillId="0" borderId="3" xfId="1" applyFont="1" applyBorder="1" applyAlignment="1">
      <alignment horizontal="right" vertical="center" wrapText="1"/>
    </xf>
    <xf numFmtId="0" fontId="76" fillId="0" borderId="5" xfId="0" applyFont="1" applyBorder="1" applyAlignment="1">
      <alignment horizontal="right" vertical="center"/>
    </xf>
    <xf numFmtId="0" fontId="75" fillId="0" borderId="2" xfId="0" applyFont="1" applyBorder="1" applyAlignment="1">
      <alignment horizontal="center" vertical="center" wrapText="1"/>
    </xf>
    <xf numFmtId="49" fontId="75" fillId="0" borderId="2" xfId="0" applyNumberFormat="1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/>
    </xf>
    <xf numFmtId="0" fontId="74" fillId="4" borderId="3" xfId="1" applyFont="1" applyFill="1" applyBorder="1" applyAlignment="1">
      <alignment horizontal="right" wrapText="1"/>
    </xf>
    <xf numFmtId="0" fontId="74" fillId="4" borderId="4" xfId="1" applyFont="1" applyFill="1" applyBorder="1" applyAlignment="1">
      <alignment horizontal="right" wrapText="1"/>
    </xf>
    <xf numFmtId="0" fontId="74" fillId="4" borderId="5" xfId="1" applyFont="1" applyFill="1" applyBorder="1" applyAlignment="1">
      <alignment horizontal="right" wrapText="1"/>
    </xf>
    <xf numFmtId="0" fontId="74" fillId="0" borderId="3" xfId="1" applyFont="1" applyBorder="1" applyAlignment="1">
      <alignment horizontal="left" wrapText="1"/>
    </xf>
    <xf numFmtId="0" fontId="74" fillId="0" borderId="4" xfId="1" applyFont="1" applyBorder="1" applyAlignment="1">
      <alignment horizontal="left" wrapText="1"/>
    </xf>
    <xf numFmtId="0" fontId="74" fillId="0" borderId="5" xfId="1" applyFont="1" applyBorder="1" applyAlignment="1">
      <alignment horizontal="left" wrapText="1"/>
    </xf>
    <xf numFmtId="0" fontId="28" fillId="0" borderId="0" xfId="33" applyFont="1" applyAlignment="1">
      <alignment horizontal="center" wrapText="1"/>
    </xf>
    <xf numFmtId="0" fontId="27" fillId="0" borderId="0" xfId="33" applyFont="1" applyAlignment="1">
      <alignment horizontal="left" wrapText="1"/>
    </xf>
    <xf numFmtId="0" fontId="18" fillId="0" borderId="2" xfId="33" applyFont="1" applyBorder="1" applyAlignment="1">
      <alignment horizontal="center" vertical="center" wrapText="1"/>
    </xf>
    <xf numFmtId="0" fontId="4" fillId="0" borderId="2" xfId="33" applyBorder="1" applyAlignment="1">
      <alignment horizontal="center" vertical="center" wrapText="1"/>
    </xf>
    <xf numFmtId="0" fontId="18" fillId="0" borderId="6" xfId="33" applyFont="1" applyBorder="1" applyAlignment="1">
      <alignment horizontal="center" vertical="center"/>
    </xf>
    <xf numFmtId="0" fontId="18" fillId="0" borderId="7" xfId="33" applyFont="1" applyBorder="1" applyAlignment="1">
      <alignment horizontal="center" vertical="center"/>
    </xf>
    <xf numFmtId="0" fontId="24" fillId="0" borderId="2" xfId="33" applyFont="1" applyBorder="1" applyAlignment="1">
      <alignment horizontal="left" vertical="center" wrapText="1"/>
    </xf>
    <xf numFmtId="0" fontId="22" fillId="0" borderId="0" xfId="33" applyFont="1" applyAlignment="1">
      <alignment vertical="top" wrapText="1"/>
    </xf>
    <xf numFmtId="0" fontId="18" fillId="0" borderId="2" xfId="33" applyFont="1" applyBorder="1" applyAlignment="1">
      <alignment horizontal="center"/>
    </xf>
    <xf numFmtId="0" fontId="23" fillId="0" borderId="2" xfId="33" applyFont="1" applyBorder="1" applyAlignment="1">
      <alignment horizontal="left" vertical="center" wrapText="1"/>
    </xf>
    <xf numFmtId="0" fontId="20" fillId="0" borderId="2" xfId="33" applyFont="1" applyFill="1" applyBorder="1" applyAlignment="1">
      <alignment horizontal="center" vertical="center" wrapText="1"/>
    </xf>
    <xf numFmtId="0" fontId="25" fillId="0" borderId="3" xfId="33" applyFont="1" applyBorder="1" applyAlignment="1">
      <alignment horizontal="left"/>
    </xf>
    <xf numFmtId="0" fontId="25" fillId="0" borderId="4" xfId="33" applyFont="1" applyBorder="1" applyAlignment="1">
      <alignment horizontal="left"/>
    </xf>
    <xf numFmtId="0" fontId="25" fillId="0" borderId="5" xfId="33" applyFont="1" applyBorder="1" applyAlignment="1">
      <alignment horizontal="left"/>
    </xf>
  </cellXfs>
  <cellStyles count="971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3" xfId="568"/>
    <cellStyle name="Обычный 3 2 4" xfId="569"/>
    <cellStyle name="Обычный 3 2 5" xfId="966"/>
    <cellStyle name="Обычный 3 3" xfId="19"/>
    <cellStyle name="Обычный 3 3 2" xfId="570"/>
    <cellStyle name="Обычный 3 3 3" xfId="571"/>
    <cellStyle name="Обычный 3 4" xfId="20"/>
    <cellStyle name="Обычный 3 5" xfId="21"/>
    <cellStyle name="Обычный 3 5 2" xfId="22"/>
    <cellStyle name="Обычный 3 6" xfId="16"/>
    <cellStyle name="Обычный 3 7" xfId="41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7"/>
  <sheetViews>
    <sheetView showGridLines="0" tabSelected="1" zoomScale="70" zoomScaleNormal="70" workbookViewId="0">
      <selection activeCell="K70" sqref="K70"/>
    </sheetView>
  </sheetViews>
  <sheetFormatPr defaultRowHeight="12.75" x14ac:dyDescent="0.2"/>
  <cols>
    <col min="1" max="1" width="5" style="1" customWidth="1"/>
    <col min="2" max="2" width="26" style="2" customWidth="1"/>
    <col min="3" max="3" width="52" style="2" customWidth="1"/>
    <col min="4" max="4" width="12.28515625" style="6" customWidth="1"/>
    <col min="5" max="5" width="18.7109375" style="6" customWidth="1"/>
    <col min="6" max="6" width="21.28515625" style="6" customWidth="1"/>
    <col min="7" max="7" width="13.140625" style="6" customWidth="1"/>
    <col min="8" max="8" width="17" style="6" customWidth="1"/>
    <col min="9" max="9" width="15.42578125" style="5" customWidth="1"/>
    <col min="10" max="10" width="16.28515625" style="5" customWidth="1"/>
    <col min="11" max="11" width="11.140625" style="5" customWidth="1"/>
    <col min="12" max="16384" width="9.140625" style="5"/>
  </cols>
  <sheetData>
    <row r="1" spans="1:8" x14ac:dyDescent="0.2">
      <c r="D1" s="3"/>
      <c r="E1" s="3"/>
      <c r="F1" s="3"/>
      <c r="G1" s="3"/>
      <c r="H1" s="4" t="s">
        <v>25</v>
      </c>
    </row>
    <row r="2" spans="1:8" x14ac:dyDescent="0.2">
      <c r="G2" s="3"/>
      <c r="H2" s="3"/>
    </row>
    <row r="3" spans="1:8" ht="18.75" x14ac:dyDescent="0.2">
      <c r="D3" s="42" t="s">
        <v>82</v>
      </c>
      <c r="F3" s="3"/>
      <c r="G3" s="3"/>
      <c r="H3" s="3"/>
    </row>
    <row r="4" spans="1:8" x14ac:dyDescent="0.2">
      <c r="D4" s="7"/>
      <c r="F4" s="3"/>
      <c r="G4" s="3"/>
      <c r="H4" s="3"/>
    </row>
    <row r="5" spans="1:8" x14ac:dyDescent="0.2">
      <c r="C5" s="8"/>
      <c r="D5" s="9" t="s">
        <v>80</v>
      </c>
      <c r="E5" s="10"/>
      <c r="F5" s="9"/>
      <c r="G5" s="9"/>
      <c r="H5" s="3"/>
    </row>
    <row r="6" spans="1:8" x14ac:dyDescent="0.2">
      <c r="D6" s="11" t="s">
        <v>0</v>
      </c>
      <c r="F6" s="3"/>
      <c r="G6" s="3"/>
      <c r="H6" s="3"/>
    </row>
    <row r="7" spans="1:8" x14ac:dyDescent="0.2">
      <c r="H7" s="3"/>
    </row>
    <row r="8" spans="1:8" x14ac:dyDescent="0.2">
      <c r="B8" s="2" t="s">
        <v>95</v>
      </c>
      <c r="D8" s="7"/>
      <c r="E8" s="3"/>
      <c r="F8" s="3"/>
      <c r="G8" s="3"/>
      <c r="H8" s="3"/>
    </row>
    <row r="9" spans="1:8" x14ac:dyDescent="0.2">
      <c r="D9" s="7"/>
      <c r="E9" s="3"/>
      <c r="F9" s="3"/>
      <c r="G9" s="3"/>
      <c r="H9" s="3"/>
    </row>
    <row r="10" spans="1:8" ht="12.75" customHeight="1" x14ac:dyDescent="0.2">
      <c r="A10" s="85" t="s">
        <v>1</v>
      </c>
      <c r="B10" s="86" t="s">
        <v>4</v>
      </c>
      <c r="C10" s="86" t="s">
        <v>5</v>
      </c>
      <c r="D10" s="87" t="s">
        <v>78</v>
      </c>
      <c r="E10" s="87"/>
      <c r="F10" s="87"/>
      <c r="G10" s="87"/>
      <c r="H10" s="85" t="s">
        <v>79</v>
      </c>
    </row>
    <row r="11" spans="1:8" x14ac:dyDescent="0.2">
      <c r="A11" s="85"/>
      <c r="B11" s="86"/>
      <c r="C11" s="86"/>
      <c r="D11" s="85" t="s">
        <v>26</v>
      </c>
      <c r="E11" s="85" t="s">
        <v>27</v>
      </c>
      <c r="F11" s="85" t="s">
        <v>2</v>
      </c>
      <c r="G11" s="85" t="s">
        <v>3</v>
      </c>
      <c r="H11" s="85"/>
    </row>
    <row r="12" spans="1:8" x14ac:dyDescent="0.2">
      <c r="A12" s="85"/>
      <c r="B12" s="86"/>
      <c r="C12" s="86"/>
      <c r="D12" s="85"/>
      <c r="E12" s="85"/>
      <c r="F12" s="85"/>
      <c r="G12" s="85"/>
      <c r="H12" s="85"/>
    </row>
    <row r="13" spans="1:8" x14ac:dyDescent="0.2">
      <c r="A13" s="85"/>
      <c r="B13" s="86"/>
      <c r="C13" s="86"/>
      <c r="D13" s="85"/>
      <c r="E13" s="85"/>
      <c r="F13" s="85"/>
      <c r="G13" s="85"/>
      <c r="H13" s="85"/>
    </row>
    <row r="14" spans="1:8" ht="15" x14ac:dyDescent="0.2">
      <c r="A14" s="64">
        <v>1</v>
      </c>
      <c r="B14" s="65">
        <v>2</v>
      </c>
      <c r="C14" s="65">
        <v>3</v>
      </c>
      <c r="D14" s="64">
        <v>4</v>
      </c>
      <c r="E14" s="64">
        <v>5</v>
      </c>
      <c r="F14" s="64">
        <v>6</v>
      </c>
      <c r="G14" s="64">
        <v>7</v>
      </c>
      <c r="H14" s="64">
        <v>8</v>
      </c>
    </row>
    <row r="15" spans="1:8" ht="15" x14ac:dyDescent="0.2">
      <c r="A15" s="81" t="s">
        <v>6</v>
      </c>
      <c r="B15" s="82"/>
      <c r="C15" s="82"/>
      <c r="D15" s="82"/>
      <c r="E15" s="82"/>
      <c r="F15" s="82"/>
      <c r="G15" s="82"/>
      <c r="H15" s="82"/>
    </row>
    <row r="16" spans="1:8" ht="48.75" customHeight="1" x14ac:dyDescent="0.2">
      <c r="A16" s="66">
        <v>1</v>
      </c>
      <c r="B16" s="67" t="s">
        <v>92</v>
      </c>
      <c r="C16" s="67" t="s">
        <v>93</v>
      </c>
      <c r="D16" s="68"/>
      <c r="E16" s="69">
        <v>2069678.97</v>
      </c>
      <c r="F16" s="69">
        <v>1467915.8800000001</v>
      </c>
      <c r="G16" s="68"/>
      <c r="H16" s="69">
        <v>3537594.85</v>
      </c>
    </row>
    <row r="17" spans="1:8" ht="15" x14ac:dyDescent="0.2">
      <c r="A17" s="70"/>
      <c r="B17" s="79" t="s">
        <v>8</v>
      </c>
      <c r="C17" s="80"/>
      <c r="D17" s="68">
        <v>0</v>
      </c>
      <c r="E17" s="68">
        <v>2069678.97</v>
      </c>
      <c r="F17" s="69">
        <v>1467915.8800000001</v>
      </c>
      <c r="G17" s="68">
        <v>0</v>
      </c>
      <c r="H17" s="69">
        <v>3537594.85</v>
      </c>
    </row>
    <row r="18" spans="1:8" ht="15" x14ac:dyDescent="0.2">
      <c r="A18" s="81" t="s">
        <v>9</v>
      </c>
      <c r="B18" s="82"/>
      <c r="C18" s="82"/>
      <c r="D18" s="82"/>
      <c r="E18" s="82"/>
      <c r="F18" s="82"/>
      <c r="G18" s="82"/>
      <c r="H18" s="82"/>
    </row>
    <row r="19" spans="1:8" ht="15" x14ac:dyDescent="0.2">
      <c r="A19" s="70"/>
      <c r="B19" s="79" t="s">
        <v>11</v>
      </c>
      <c r="C19" s="80"/>
      <c r="D19" s="71"/>
      <c r="E19" s="71"/>
      <c r="F19" s="71"/>
      <c r="G19" s="71"/>
      <c r="H19" s="71">
        <f>SUM(D19:G19)</f>
        <v>0</v>
      </c>
    </row>
    <row r="20" spans="1:8" ht="15" x14ac:dyDescent="0.2">
      <c r="A20" s="81" t="s">
        <v>12</v>
      </c>
      <c r="B20" s="82"/>
      <c r="C20" s="82"/>
      <c r="D20" s="82"/>
      <c r="E20" s="82"/>
      <c r="F20" s="82"/>
      <c r="G20" s="82"/>
      <c r="H20" s="82"/>
    </row>
    <row r="21" spans="1:8" ht="15" x14ac:dyDescent="0.2">
      <c r="A21" s="70"/>
      <c r="B21" s="79" t="s">
        <v>13</v>
      </c>
      <c r="C21" s="80"/>
      <c r="D21" s="68">
        <v>0</v>
      </c>
      <c r="E21" s="68">
        <v>2069678.97</v>
      </c>
      <c r="F21" s="68">
        <v>1467915.8800000001</v>
      </c>
      <c r="G21" s="68">
        <v>0</v>
      </c>
      <c r="H21" s="69">
        <v>3537594.85</v>
      </c>
    </row>
    <row r="22" spans="1:8" ht="15" x14ac:dyDescent="0.2">
      <c r="A22" s="81" t="s">
        <v>14</v>
      </c>
      <c r="B22" s="82"/>
      <c r="C22" s="82"/>
      <c r="D22" s="82"/>
      <c r="E22" s="82"/>
      <c r="F22" s="82"/>
      <c r="G22" s="82"/>
      <c r="H22" s="82"/>
    </row>
    <row r="23" spans="1:8" ht="15" x14ac:dyDescent="0.2">
      <c r="A23" s="70"/>
      <c r="B23" s="79" t="s">
        <v>15</v>
      </c>
      <c r="C23" s="80"/>
      <c r="D23" s="68">
        <f>D21</f>
        <v>0</v>
      </c>
      <c r="E23" s="68">
        <f t="shared" ref="E23:G23" si="0">E21</f>
        <v>2069678.97</v>
      </c>
      <c r="F23" s="68">
        <f t="shared" si="0"/>
        <v>1467915.8800000001</v>
      </c>
      <c r="G23" s="68">
        <f t="shared" si="0"/>
        <v>0</v>
      </c>
      <c r="H23" s="69">
        <f>SUM(D23:G23)</f>
        <v>3537594.85</v>
      </c>
    </row>
    <row r="24" spans="1:8" ht="15" x14ac:dyDescent="0.2">
      <c r="A24" s="81" t="s">
        <v>16</v>
      </c>
      <c r="B24" s="82"/>
      <c r="C24" s="82"/>
      <c r="D24" s="82"/>
      <c r="E24" s="82"/>
      <c r="F24" s="82"/>
      <c r="G24" s="82"/>
      <c r="H24" s="82"/>
    </row>
    <row r="25" spans="1:8" ht="64.5" customHeight="1" x14ac:dyDescent="0.2">
      <c r="A25" s="66">
        <v>2</v>
      </c>
      <c r="B25" s="67" t="s">
        <v>92</v>
      </c>
      <c r="C25" s="67" t="s">
        <v>10</v>
      </c>
      <c r="D25" s="68"/>
      <c r="E25" s="69">
        <v>887729.28378849605</v>
      </c>
      <c r="F25" s="68"/>
      <c r="G25" s="68"/>
      <c r="H25" s="69">
        <v>887729.28378849605</v>
      </c>
    </row>
    <row r="26" spans="1:8" ht="15" hidden="1" x14ac:dyDescent="0.2">
      <c r="A26" s="66"/>
      <c r="B26" s="67" t="s">
        <v>74</v>
      </c>
      <c r="C26" s="67" t="s">
        <v>67</v>
      </c>
      <c r="D26" s="68"/>
      <c r="E26" s="69">
        <v>0</v>
      </c>
      <c r="F26" s="68"/>
      <c r="G26" s="68"/>
      <c r="H26" s="69">
        <v>0</v>
      </c>
    </row>
    <row r="27" spans="1:8" ht="15" x14ac:dyDescent="0.2">
      <c r="A27" s="70"/>
      <c r="B27" s="79" t="s">
        <v>17</v>
      </c>
      <c r="C27" s="80"/>
      <c r="D27" s="68">
        <v>0</v>
      </c>
      <c r="E27" s="68">
        <v>887729.28378849605</v>
      </c>
      <c r="F27" s="68">
        <v>0</v>
      </c>
      <c r="G27" s="68">
        <v>0</v>
      </c>
      <c r="H27" s="69">
        <v>887729.28378849605</v>
      </c>
    </row>
    <row r="28" spans="1:8" ht="15" x14ac:dyDescent="0.2">
      <c r="A28" s="70"/>
      <c r="B28" s="79" t="s">
        <v>18</v>
      </c>
      <c r="C28" s="80"/>
      <c r="D28" s="68">
        <v>0</v>
      </c>
      <c r="E28" s="68">
        <v>2957408.2537884959</v>
      </c>
      <c r="F28" s="68">
        <v>1467915.8800000001</v>
      </c>
      <c r="G28" s="68">
        <v>0</v>
      </c>
      <c r="H28" s="69">
        <v>4425324.1337884963</v>
      </c>
    </row>
    <row r="29" spans="1:8" ht="15" x14ac:dyDescent="0.2">
      <c r="A29" s="81" t="s">
        <v>19</v>
      </c>
      <c r="B29" s="82"/>
      <c r="C29" s="82"/>
      <c r="D29" s="82"/>
      <c r="E29" s="82"/>
      <c r="F29" s="82"/>
      <c r="G29" s="82"/>
      <c r="H29" s="82"/>
    </row>
    <row r="30" spans="1:8" ht="15" x14ac:dyDescent="0.2">
      <c r="A30" s="70"/>
      <c r="B30" s="79" t="s">
        <v>20</v>
      </c>
      <c r="C30" s="80"/>
      <c r="D30" s="68"/>
      <c r="E30" s="68"/>
      <c r="F30" s="68"/>
      <c r="G30" s="68"/>
      <c r="H30" s="69"/>
    </row>
    <row r="31" spans="1:8" ht="15" x14ac:dyDescent="0.2">
      <c r="A31" s="81" t="s">
        <v>21</v>
      </c>
      <c r="B31" s="82"/>
      <c r="C31" s="82"/>
      <c r="D31" s="82"/>
      <c r="E31" s="82"/>
      <c r="F31" s="82"/>
      <c r="G31" s="82"/>
      <c r="H31" s="82"/>
    </row>
    <row r="32" spans="1:8" ht="15" x14ac:dyDescent="0.2">
      <c r="A32" s="66">
        <v>3</v>
      </c>
      <c r="B32" s="67"/>
      <c r="C32" s="67" t="s">
        <v>94</v>
      </c>
      <c r="D32" s="69">
        <v>456907.93200000003</v>
      </c>
      <c r="E32" s="68"/>
      <c r="F32" s="68"/>
      <c r="G32" s="68"/>
      <c r="H32" s="69">
        <v>456907.93200000003</v>
      </c>
    </row>
    <row r="33" spans="1:10" ht="30" hidden="1" x14ac:dyDescent="0.2">
      <c r="A33" s="66">
        <v>30</v>
      </c>
      <c r="B33" s="67" t="s">
        <v>7</v>
      </c>
      <c r="C33" s="67" t="s">
        <v>22</v>
      </c>
      <c r="D33" s="69">
        <v>0</v>
      </c>
      <c r="E33" s="68"/>
      <c r="F33" s="68"/>
      <c r="G33" s="68"/>
      <c r="H33" s="69"/>
    </row>
    <row r="34" spans="1:10" ht="27.95" customHeight="1" x14ac:dyDescent="0.2">
      <c r="A34" s="70"/>
      <c r="B34" s="79" t="s">
        <v>23</v>
      </c>
      <c r="C34" s="80"/>
      <c r="D34" s="69">
        <v>456907.93200000003</v>
      </c>
      <c r="E34" s="69">
        <v>0</v>
      </c>
      <c r="F34" s="69">
        <v>0</v>
      </c>
      <c r="G34" s="69">
        <v>0</v>
      </c>
      <c r="H34" s="69">
        <v>456907.93200000003</v>
      </c>
    </row>
    <row r="35" spans="1:10" ht="15" x14ac:dyDescent="0.2">
      <c r="A35" s="70"/>
      <c r="B35" s="79" t="s">
        <v>24</v>
      </c>
      <c r="C35" s="80"/>
      <c r="D35" s="69">
        <v>456907.93200000003</v>
      </c>
      <c r="E35" s="69">
        <v>2957408.2537884959</v>
      </c>
      <c r="F35" s="69">
        <v>1467915.8800000001</v>
      </c>
      <c r="G35" s="69">
        <v>0</v>
      </c>
      <c r="H35" s="69">
        <v>4882232.0657884963</v>
      </c>
    </row>
    <row r="36" spans="1:10" ht="12.75" customHeight="1" x14ac:dyDescent="0.2">
      <c r="A36" s="88" t="s">
        <v>86</v>
      </c>
      <c r="B36" s="89"/>
      <c r="C36" s="90"/>
      <c r="D36" s="69">
        <v>456907.93200000003</v>
      </c>
      <c r="E36" s="69">
        <v>2957408.2537884959</v>
      </c>
      <c r="F36" s="69">
        <v>1467915.8800000001</v>
      </c>
      <c r="G36" s="69">
        <v>0</v>
      </c>
      <c r="H36" s="69">
        <v>4882232.0657884963</v>
      </c>
    </row>
    <row r="37" spans="1:10" s="43" customFormat="1" ht="27" customHeight="1" x14ac:dyDescent="0.2">
      <c r="A37" s="88" t="s">
        <v>84</v>
      </c>
      <c r="B37" s="89"/>
      <c r="C37" s="90"/>
      <c r="D37" s="72">
        <v>473813.52548399998</v>
      </c>
      <c r="E37" s="72">
        <v>3066832.3591786702</v>
      </c>
      <c r="F37" s="72">
        <v>1522228.7675600001</v>
      </c>
      <c r="G37" s="72">
        <v>0</v>
      </c>
      <c r="H37" s="72">
        <v>5062874.6522226706</v>
      </c>
    </row>
    <row r="38" spans="1:10" ht="12.75" customHeight="1" x14ac:dyDescent="0.2">
      <c r="A38" s="91" t="s">
        <v>83</v>
      </c>
      <c r="B38" s="92"/>
      <c r="C38" s="92"/>
      <c r="D38" s="92"/>
      <c r="E38" s="92"/>
      <c r="F38" s="92"/>
      <c r="G38" s="92"/>
      <c r="H38" s="93"/>
    </row>
    <row r="39" spans="1:10" ht="15.75" customHeight="1" x14ac:dyDescent="0.2">
      <c r="A39" s="73" t="s">
        <v>28</v>
      </c>
      <c r="B39" s="59">
        <v>2018</v>
      </c>
      <c r="C39" s="60" t="s">
        <v>85</v>
      </c>
      <c r="D39" s="61">
        <v>0</v>
      </c>
      <c r="E39" s="61">
        <v>0</v>
      </c>
      <c r="F39" s="61">
        <v>0</v>
      </c>
      <c r="G39" s="61">
        <v>0</v>
      </c>
      <c r="H39" s="62">
        <f t="shared" ref="H39:H42" si="1">SUM(D39:G39)</f>
        <v>0</v>
      </c>
    </row>
    <row r="40" spans="1:10" ht="18" customHeight="1" x14ac:dyDescent="0.2">
      <c r="A40" s="73" t="s">
        <v>29</v>
      </c>
      <c r="B40" s="59">
        <v>2019</v>
      </c>
      <c r="C40" s="74">
        <v>1.0680000000000001</v>
      </c>
      <c r="D40" s="61">
        <v>0</v>
      </c>
      <c r="E40" s="61">
        <v>0</v>
      </c>
      <c r="F40" s="61">
        <v>0</v>
      </c>
      <c r="G40" s="61">
        <v>0</v>
      </c>
      <c r="H40" s="62">
        <f t="shared" si="1"/>
        <v>0</v>
      </c>
    </row>
    <row r="41" spans="1:10" ht="17.25" customHeight="1" x14ac:dyDescent="0.2">
      <c r="A41" s="73" t="s">
        <v>68</v>
      </c>
      <c r="B41" s="59">
        <v>2020</v>
      </c>
      <c r="C41" s="74">
        <v>1.0620000000000001</v>
      </c>
      <c r="D41" s="61">
        <v>0</v>
      </c>
      <c r="E41" s="61">
        <v>0</v>
      </c>
      <c r="F41" s="61">
        <v>0</v>
      </c>
      <c r="G41" s="61">
        <v>0</v>
      </c>
      <c r="H41" s="62">
        <f t="shared" si="1"/>
        <v>0</v>
      </c>
    </row>
    <row r="42" spans="1:10" ht="15.75" customHeight="1" x14ac:dyDescent="0.2">
      <c r="A42" s="73" t="s">
        <v>69</v>
      </c>
      <c r="B42" s="59">
        <v>2021</v>
      </c>
      <c r="C42" s="74">
        <v>1.0509999999999999</v>
      </c>
      <c r="D42" s="61">
        <f>ROUND(0*1.054*1.044*1.046*1.051*1.048,3)</f>
        <v>0</v>
      </c>
      <c r="E42" s="61">
        <v>0</v>
      </c>
      <c r="F42" s="61">
        <f t="shared" ref="F42:G42" si="2">ROUND(0*1.054*1.044*1.046*1.051*1.048,3)</f>
        <v>0</v>
      </c>
      <c r="G42" s="61">
        <f t="shared" si="2"/>
        <v>0</v>
      </c>
      <c r="H42" s="62">
        <f t="shared" si="1"/>
        <v>0</v>
      </c>
    </row>
    <row r="43" spans="1:10" ht="18.75" x14ac:dyDescent="0.2">
      <c r="A43" s="73" t="s">
        <v>70</v>
      </c>
      <c r="B43" s="59">
        <v>2022</v>
      </c>
      <c r="C43" s="74">
        <v>1.048</v>
      </c>
      <c r="D43" s="61">
        <f>ROUND(D37*$C$39*$C$40*$C$41*$C$42*$C$43,5)</f>
        <v>623297.79890000005</v>
      </c>
      <c r="E43" s="61">
        <f>ROUND(E37*$C$39*$C$40*$C$41*$C$42*$C$43,5)</f>
        <v>4034392.7647799999</v>
      </c>
      <c r="F43" s="61">
        <f>ROUND(F37*$C$39*$C$40*$C$41*$C$42*$C$43,5)</f>
        <v>2002479.4338100001</v>
      </c>
      <c r="G43" s="61">
        <f>ROUND(G37*$C$39*$C$40*$C$41*$C$42*$C$43,5)</f>
        <v>0</v>
      </c>
      <c r="H43" s="62">
        <f>SUM(D43:G43)</f>
        <v>6660169.99749</v>
      </c>
      <c r="I43" s="63"/>
      <c r="J43" s="63"/>
    </row>
    <row r="44" spans="1:10" ht="13.15" customHeight="1" x14ac:dyDescent="0.2">
      <c r="A44" s="91" t="s">
        <v>87</v>
      </c>
      <c r="B44" s="92"/>
      <c r="C44" s="92"/>
      <c r="D44" s="92"/>
      <c r="E44" s="92"/>
      <c r="F44" s="92"/>
      <c r="G44" s="92"/>
      <c r="H44" s="93"/>
    </row>
    <row r="45" spans="1:10" s="44" customFormat="1" ht="15" customHeight="1" x14ac:dyDescent="0.2">
      <c r="A45" s="75">
        <v>4</v>
      </c>
      <c r="B45" s="59" t="s">
        <v>88</v>
      </c>
      <c r="C45" s="60" t="s">
        <v>89</v>
      </c>
      <c r="D45" s="61">
        <f>D43*0.2</f>
        <v>124659.55978000001</v>
      </c>
      <c r="E45" s="61">
        <f>E43*0.2</f>
        <v>806878.55295599997</v>
      </c>
      <c r="F45" s="61">
        <f>F43*0.2</f>
        <v>400495.88676200004</v>
      </c>
      <c r="G45" s="61">
        <f>G43*0.2</f>
        <v>0</v>
      </c>
      <c r="H45" s="62">
        <f>SUM(D45:G45)</f>
        <v>1332033.9994979999</v>
      </c>
    </row>
    <row r="46" spans="1:10" s="44" customFormat="1" ht="27.75" customHeight="1" x14ac:dyDescent="0.2">
      <c r="A46" s="75"/>
      <c r="B46" s="83" t="s">
        <v>90</v>
      </c>
      <c r="C46" s="84"/>
      <c r="D46" s="61">
        <f>D45</f>
        <v>124659.55978000001</v>
      </c>
      <c r="E46" s="61">
        <f>E45</f>
        <v>806878.55295599997</v>
      </c>
      <c r="F46" s="61">
        <f t="shared" ref="F46:G46" si="3">F45</f>
        <v>400495.88676200004</v>
      </c>
      <c r="G46" s="61">
        <f t="shared" si="3"/>
        <v>0</v>
      </c>
      <c r="H46" s="62">
        <f>SUM(D46:G46)</f>
        <v>1332033.9994979999</v>
      </c>
    </row>
    <row r="47" spans="1:10" s="44" customFormat="1" ht="21" customHeight="1" x14ac:dyDescent="0.2">
      <c r="A47" s="75"/>
      <c r="B47" s="83" t="s">
        <v>91</v>
      </c>
      <c r="C47" s="84"/>
      <c r="D47" s="61">
        <f>D43+D46</f>
        <v>747957.35868000006</v>
      </c>
      <c r="E47" s="61">
        <f t="shared" ref="E47:G47" si="4">E43+E46</f>
        <v>4841271.3177359998</v>
      </c>
      <c r="F47" s="61">
        <f t="shared" si="4"/>
        <v>2402975.320572</v>
      </c>
      <c r="G47" s="61">
        <f t="shared" si="4"/>
        <v>0</v>
      </c>
      <c r="H47" s="62">
        <f>SUM(D47:G47)</f>
        <v>7992203.9969880003</v>
      </c>
    </row>
    <row r="48" spans="1:10" ht="15" x14ac:dyDescent="0.2">
      <c r="A48" s="76"/>
      <c r="B48" s="77"/>
      <c r="C48" s="77"/>
      <c r="D48" s="78"/>
      <c r="E48" s="78"/>
      <c r="F48" s="78"/>
      <c r="G48" s="78"/>
      <c r="H48" s="78"/>
    </row>
    <row r="49" spans="1:8" ht="18.75" x14ac:dyDescent="0.2">
      <c r="A49" s="45"/>
      <c r="B49" s="46"/>
      <c r="C49" s="46"/>
      <c r="D49" s="47"/>
      <c r="E49" s="47"/>
      <c r="F49" s="48"/>
      <c r="G49" s="47"/>
      <c r="H49" s="47"/>
    </row>
    <row r="50" spans="1:8" ht="18.75" x14ac:dyDescent="0.3">
      <c r="A50" s="45"/>
      <c r="B50" s="49"/>
      <c r="C50" s="50"/>
      <c r="D50" s="51"/>
      <c r="E50" s="52"/>
      <c r="F50" s="54"/>
      <c r="H50" s="54"/>
    </row>
    <row r="51" spans="1:8" ht="18.75" x14ac:dyDescent="0.3">
      <c r="A51" s="45"/>
      <c r="B51" s="55"/>
      <c r="C51" s="50"/>
      <c r="D51" s="55"/>
      <c r="E51" s="55"/>
      <c r="F51" s="53"/>
      <c r="H51" s="55"/>
    </row>
    <row r="52" spans="1:8" ht="42" customHeight="1" x14ac:dyDescent="0.3">
      <c r="A52" s="45"/>
      <c r="B52" s="49"/>
      <c r="C52" s="50"/>
      <c r="D52" s="56"/>
      <c r="E52" s="52"/>
      <c r="F52" s="57"/>
      <c r="H52" s="57"/>
    </row>
    <row r="53" spans="1:8" ht="34.5" customHeight="1" x14ac:dyDescent="0.3">
      <c r="A53" s="45"/>
      <c r="B53" s="49"/>
      <c r="C53" s="50"/>
      <c r="D53" s="58"/>
      <c r="E53" s="52"/>
      <c r="F53" s="57"/>
      <c r="H53" s="55"/>
    </row>
    <row r="54" spans="1:8" ht="18.75" x14ac:dyDescent="0.3">
      <c r="A54" s="45"/>
      <c r="B54" s="49"/>
      <c r="C54" s="50"/>
      <c r="D54" s="56"/>
      <c r="E54" s="52"/>
      <c r="F54" s="53"/>
      <c r="G54" s="57"/>
      <c r="H54" s="57"/>
    </row>
    <row r="55" spans="1:8" ht="18.75" x14ac:dyDescent="0.3">
      <c r="A55" s="45"/>
      <c r="B55" s="52"/>
      <c r="C55" s="50"/>
      <c r="D55" s="52"/>
      <c r="E55" s="52"/>
      <c r="F55" s="53"/>
      <c r="G55" s="53"/>
      <c r="H55" s="52"/>
    </row>
    <row r="56" spans="1:8" s="39" customFormat="1" hidden="1" x14ac:dyDescent="0.2">
      <c r="A56" s="40"/>
      <c r="B56" s="40"/>
      <c r="C56" s="40"/>
      <c r="D56" s="41"/>
      <c r="E56" s="41"/>
      <c r="F56" s="41"/>
      <c r="G56" s="41"/>
      <c r="H56" s="41"/>
    </row>
    <row r="57" spans="1:8" hidden="1" x14ac:dyDescent="0.2"/>
    <row r="58" spans="1:8" hidden="1" x14ac:dyDescent="0.2">
      <c r="D58" s="6" t="e">
        <f>#REF!/#REF!</f>
        <v>#REF!</v>
      </c>
      <c r="E58" s="6" t="e">
        <f>#REF!/#REF!</f>
        <v>#REF!</v>
      </c>
      <c r="F58" s="6" t="e">
        <f>#REF!/#REF!</f>
        <v>#REF!</v>
      </c>
      <c r="G58" s="6" t="e">
        <f>#REF!/#REF!</f>
        <v>#REF!</v>
      </c>
    </row>
    <row r="59" spans="1:8" hidden="1" x14ac:dyDescent="0.2">
      <c r="D59" s="6" t="e">
        <f>#REF!/#REF!</f>
        <v>#REF!</v>
      </c>
      <c r="E59" s="6" t="e">
        <f>#REF!/#REF!</f>
        <v>#REF!</v>
      </c>
      <c r="F59" s="6" t="e">
        <f>#REF!/#REF!</f>
        <v>#REF!</v>
      </c>
      <c r="G59" s="6" t="e">
        <f>#REF!/#REF!</f>
        <v>#REF!</v>
      </c>
    </row>
    <row r="60" spans="1:8" hidden="1" x14ac:dyDescent="0.2">
      <c r="D60" s="6" t="e">
        <f>#REF!/#REF!</f>
        <v>#REF!</v>
      </c>
      <c r="E60" s="6" t="e">
        <f>#REF!/#REF!</f>
        <v>#REF!</v>
      </c>
      <c r="F60" s="6" t="e">
        <f>#REF!/#REF!</f>
        <v>#REF!</v>
      </c>
      <c r="G60" s="6" t="e">
        <f>#REF!/#REF!</f>
        <v>#REF!</v>
      </c>
    </row>
    <row r="61" spans="1:8" hidden="1" x14ac:dyDescent="0.2">
      <c r="D61" s="6" t="e">
        <f>#REF!/#REF!</f>
        <v>#REF!</v>
      </c>
      <c r="E61" s="6" t="e">
        <f>#REF!/#REF!</f>
        <v>#REF!</v>
      </c>
      <c r="F61" s="6" t="e">
        <f>#REF!/#REF!</f>
        <v>#REF!</v>
      </c>
      <c r="G61" s="6" t="e">
        <f>#REF!/#REF!</f>
        <v>#REF!</v>
      </c>
    </row>
    <row r="62" spans="1:8" hidden="1" x14ac:dyDescent="0.2">
      <c r="D62" s="6" t="e">
        <f>#REF!/#REF!</f>
        <v>#REF!</v>
      </c>
      <c r="E62" s="6" t="e">
        <f>#REF!/#REF!</f>
        <v>#REF!</v>
      </c>
      <c r="F62" s="6" t="e">
        <f>#REF!/#REF!</f>
        <v>#REF!</v>
      </c>
      <c r="G62" s="6" t="e">
        <f>#REF!/#REF!</f>
        <v>#REF!</v>
      </c>
    </row>
    <row r="63" spans="1:8" hidden="1" x14ac:dyDescent="0.2">
      <c r="D63" s="6" t="e">
        <f>#REF!/#REF!</f>
        <v>#REF!</v>
      </c>
      <c r="E63" s="6" t="e">
        <f>#REF!/#REF!</f>
        <v>#REF!</v>
      </c>
      <c r="F63" s="6" t="e">
        <f>#REF!/#REF!</f>
        <v>#REF!</v>
      </c>
      <c r="G63" s="6" t="e">
        <f>#REF!/#REF!</f>
        <v>#REF!</v>
      </c>
    </row>
    <row r="64" spans="1:8" hidden="1" x14ac:dyDescent="0.2">
      <c r="D64" s="6" t="e">
        <f>#REF!/#REF!</f>
        <v>#REF!</v>
      </c>
      <c r="E64" s="6" t="e">
        <f>#REF!/#REF!</f>
        <v>#REF!</v>
      </c>
      <c r="F64" s="6" t="e">
        <f>#REF!/#REF!</f>
        <v>#REF!</v>
      </c>
      <c r="G64" s="6" t="e">
        <f>#REF!/#REF!</f>
        <v>#REF!</v>
      </c>
    </row>
    <row r="65" spans="4:7" hidden="1" x14ac:dyDescent="0.2">
      <c r="D65" s="6" t="e">
        <f>#REF!/#REF!</f>
        <v>#REF!</v>
      </c>
      <c r="E65" s="6" t="e">
        <f>#REF!/#REF!</f>
        <v>#REF!</v>
      </c>
      <c r="F65" s="6" t="e">
        <f>#REF!/#REF!</f>
        <v>#REF!</v>
      </c>
      <c r="G65" s="6" t="e">
        <f>#REF!/#REF!</f>
        <v>#REF!</v>
      </c>
    </row>
    <row r="66" spans="4:7" hidden="1" x14ac:dyDescent="0.2"/>
    <row r="67" spans="4:7" hidden="1" x14ac:dyDescent="0.2"/>
  </sheetData>
  <mergeCells count="31">
    <mergeCell ref="A36:C36"/>
    <mergeCell ref="A37:C37"/>
    <mergeCell ref="A38:H38"/>
    <mergeCell ref="A44:H44"/>
    <mergeCell ref="B46:C46"/>
    <mergeCell ref="B47:C47"/>
    <mergeCell ref="H10:H13"/>
    <mergeCell ref="A10:A13"/>
    <mergeCell ref="B10:B13"/>
    <mergeCell ref="C10:C13"/>
    <mergeCell ref="D11:D13"/>
    <mergeCell ref="D10:G10"/>
    <mergeCell ref="E11:E13"/>
    <mergeCell ref="F11:F13"/>
    <mergeCell ref="G11:G13"/>
    <mergeCell ref="A15:H15"/>
    <mergeCell ref="B17:C17"/>
    <mergeCell ref="A18:H18"/>
    <mergeCell ref="B19:C19"/>
    <mergeCell ref="A20:H20"/>
    <mergeCell ref="B28:C28"/>
    <mergeCell ref="B35:C35"/>
    <mergeCell ref="B21:C21"/>
    <mergeCell ref="A22:H22"/>
    <mergeCell ref="B23:C23"/>
    <mergeCell ref="A24:H24"/>
    <mergeCell ref="B27:C27"/>
    <mergeCell ref="B30:C30"/>
    <mergeCell ref="A31:H31"/>
    <mergeCell ref="B34:C34"/>
    <mergeCell ref="A29:H29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2" workbookViewId="0">
      <selection activeCell="M12" sqref="M12"/>
    </sheetView>
  </sheetViews>
  <sheetFormatPr defaultRowHeight="12.75" x14ac:dyDescent="0.2"/>
  <cols>
    <col min="1" max="1" width="3.85546875" style="12" customWidth="1"/>
    <col min="2" max="2" width="34.42578125" style="12" customWidth="1"/>
    <col min="3" max="3" width="10.28515625" style="12" customWidth="1"/>
    <col min="4" max="4" width="11" style="12" customWidth="1"/>
    <col min="5" max="5" width="7.85546875" style="12" customWidth="1"/>
    <col min="6" max="6" width="14" style="12" customWidth="1"/>
    <col min="7" max="7" width="13.42578125" style="12" customWidth="1"/>
    <col min="8" max="12" width="15.7109375" style="12" customWidth="1"/>
    <col min="13" max="14" width="12.85546875" style="12" customWidth="1"/>
    <col min="15" max="16384" width="9.140625" style="12"/>
  </cols>
  <sheetData>
    <row r="1" spans="1:14" ht="18.75" x14ac:dyDescent="0.3">
      <c r="A1" s="94" t="s">
        <v>65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4" x14ac:dyDescent="0.2">
      <c r="G2" s="36"/>
    </row>
    <row r="3" spans="1:14" ht="30" customHeight="1" x14ac:dyDescent="0.25">
      <c r="A3" s="95" t="s">
        <v>64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4" ht="15.75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4" x14ac:dyDescent="0.2">
      <c r="G5" s="36"/>
    </row>
    <row r="6" spans="1:14" s="32" customFormat="1" ht="15.75" x14ac:dyDescent="0.25">
      <c r="A6" s="35"/>
      <c r="B6" s="34" t="s">
        <v>81</v>
      </c>
      <c r="C6" s="34"/>
      <c r="D6" s="33"/>
      <c r="E6" s="33"/>
      <c r="F6" s="33"/>
      <c r="G6" s="33"/>
    </row>
    <row r="8" spans="1:14" ht="12.75" customHeight="1" x14ac:dyDescent="0.2">
      <c r="A8" s="96" t="s">
        <v>63</v>
      </c>
      <c r="B8" s="96" t="s">
        <v>62</v>
      </c>
      <c r="C8" s="96" t="s">
        <v>61</v>
      </c>
      <c r="D8" s="96" t="s">
        <v>60</v>
      </c>
      <c r="E8" s="96" t="s">
        <v>59</v>
      </c>
      <c r="F8" s="104" t="s">
        <v>58</v>
      </c>
      <c r="G8" s="96" t="s">
        <v>57</v>
      </c>
      <c r="H8" s="96" t="s">
        <v>56</v>
      </c>
      <c r="I8" s="96"/>
      <c r="J8" s="96"/>
      <c r="K8" s="96"/>
      <c r="L8" s="98" t="s">
        <v>55</v>
      </c>
      <c r="M8" s="102" t="s">
        <v>54</v>
      </c>
      <c r="N8" s="102"/>
    </row>
    <row r="9" spans="1:14" ht="77.25" customHeight="1" x14ac:dyDescent="0.2">
      <c r="A9" s="96"/>
      <c r="B9" s="96"/>
      <c r="C9" s="96"/>
      <c r="D9" s="97"/>
      <c r="E9" s="96"/>
      <c r="F9" s="104"/>
      <c r="G9" s="97"/>
      <c r="H9" s="31" t="s">
        <v>53</v>
      </c>
      <c r="I9" s="31" t="s">
        <v>52</v>
      </c>
      <c r="J9" s="31" t="s">
        <v>51</v>
      </c>
      <c r="K9" s="31" t="s">
        <v>50</v>
      </c>
      <c r="L9" s="99"/>
      <c r="M9" s="30" t="s">
        <v>26</v>
      </c>
      <c r="N9" s="30" t="s">
        <v>49</v>
      </c>
    </row>
    <row r="10" spans="1:14" x14ac:dyDescent="0.2">
      <c r="A10" s="105" t="s">
        <v>71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7"/>
    </row>
    <row r="11" spans="1:14" x14ac:dyDescent="0.2">
      <c r="A11" s="29">
        <v>1</v>
      </c>
      <c r="B11" s="28" t="s">
        <v>72</v>
      </c>
      <c r="C11" s="27" t="s">
        <v>75</v>
      </c>
      <c r="D11" s="25">
        <v>86.6</v>
      </c>
      <c r="E11" s="26">
        <v>7</v>
      </c>
      <c r="F11" s="26">
        <v>1.2976399999999999</v>
      </c>
      <c r="G11" s="25">
        <f>ROUND((D11*E11*F11),2)</f>
        <v>786.63</v>
      </c>
      <c r="H11" s="25">
        <f>ROUND((0.4*G11)*1.09,3)*1000</f>
        <v>342971</v>
      </c>
      <c r="I11" s="25">
        <f>ROUND((0.4*G11)*1.09,3)*1000</f>
        <v>342971</v>
      </c>
      <c r="J11" s="25">
        <f>ROUND((0*G11)*1.09,3)*1000</f>
        <v>0</v>
      </c>
      <c r="K11" s="25">
        <f>ROUND((0.2*G11)*1.09,3)*1000</f>
        <v>171485</v>
      </c>
      <c r="L11" s="25">
        <f>SUM(H11:K11)</f>
        <v>857427</v>
      </c>
      <c r="M11" s="25">
        <f>ROUND((L11*0.09),0)</f>
        <v>77168</v>
      </c>
      <c r="N11" s="25">
        <f>ROUND((L11*0.0318),0)</f>
        <v>27266</v>
      </c>
    </row>
    <row r="12" spans="1:14" x14ac:dyDescent="0.2">
      <c r="A12" s="29">
        <v>2</v>
      </c>
      <c r="B12" s="28" t="s">
        <v>76</v>
      </c>
      <c r="C12" s="27" t="s">
        <v>77</v>
      </c>
      <c r="D12" s="25">
        <v>105</v>
      </c>
      <c r="E12" s="26">
        <v>0.99299999999999999</v>
      </c>
      <c r="F12" s="26">
        <f>F11</f>
        <v>1.2976399999999999</v>
      </c>
      <c r="G12" s="25">
        <f>ROUND((D12*E12*F12),2)</f>
        <v>135.30000000000001</v>
      </c>
      <c r="H12" s="25">
        <f>ROUND((0.8*G12)*1.09,3)*1000</f>
        <v>117982</v>
      </c>
      <c r="I12" s="25">
        <f>ROUND((0*G12)*1.09,3)*1000</f>
        <v>0</v>
      </c>
      <c r="J12" s="25">
        <f>ROUND((0*G12)*1.09,3)*1000</f>
        <v>0</v>
      </c>
      <c r="K12" s="25">
        <f>ROUND((0.2*G12)*1.09,3)*1000</f>
        <v>29495</v>
      </c>
      <c r="L12" s="25">
        <f>SUM(H12:K12)</f>
        <v>147477</v>
      </c>
      <c r="M12" s="25">
        <f>ROUND((L12*0.09),0)</f>
        <v>13273</v>
      </c>
      <c r="N12" s="25">
        <f>ROUND((L12*0.0318),0)</f>
        <v>4690</v>
      </c>
    </row>
    <row r="13" spans="1:14" ht="13.5" customHeight="1" x14ac:dyDescent="0.2">
      <c r="A13" s="100" t="s">
        <v>73</v>
      </c>
      <c r="B13" s="100"/>
      <c r="C13" s="100"/>
      <c r="D13" s="100"/>
      <c r="E13" s="100"/>
      <c r="F13" s="100"/>
      <c r="G13" s="100"/>
      <c r="H13" s="24">
        <f>ROUND((SUM(H11:H12)),2)</f>
        <v>460953</v>
      </c>
      <c r="I13" s="24">
        <f t="shared" ref="I13:K13" si="0">ROUND((SUM(I11:I12)),2)</f>
        <v>342971</v>
      </c>
      <c r="J13" s="24">
        <f t="shared" si="0"/>
        <v>0</v>
      </c>
      <c r="K13" s="24">
        <f t="shared" si="0"/>
        <v>200980</v>
      </c>
      <c r="L13" s="24">
        <f t="shared" ref="L13" si="1">ROUND((SUM(L11:L11)),2)</f>
        <v>857427</v>
      </c>
      <c r="M13" s="24">
        <f>ROUND((SUM(M11:M12)),2)</f>
        <v>90441</v>
      </c>
      <c r="N13" s="24">
        <f>ROUND((SUM(N11:N12)),2)</f>
        <v>31956</v>
      </c>
    </row>
    <row r="14" spans="1:14" ht="12.75" customHeight="1" x14ac:dyDescent="0.2">
      <c r="A14" s="103" t="s">
        <v>48</v>
      </c>
      <c r="B14" s="103"/>
      <c r="C14" s="103"/>
      <c r="D14" s="103"/>
      <c r="E14" s="103"/>
      <c r="F14" s="103"/>
      <c r="G14" s="103"/>
      <c r="H14" s="23">
        <f t="shared" ref="H14:K15" si="2">H13</f>
        <v>460953</v>
      </c>
      <c r="I14" s="23">
        <f t="shared" si="2"/>
        <v>342971</v>
      </c>
      <c r="J14" s="23">
        <f t="shared" si="2"/>
        <v>0</v>
      </c>
      <c r="K14" s="23">
        <f t="shared" si="2"/>
        <v>200980</v>
      </c>
      <c r="L14" s="23">
        <f>SUM(H14:K14)</f>
        <v>1004904</v>
      </c>
      <c r="M14" s="23">
        <f>M13</f>
        <v>90441</v>
      </c>
      <c r="N14" s="23">
        <f>N13</f>
        <v>31956</v>
      </c>
    </row>
    <row r="15" spans="1:14" ht="12.75" customHeight="1" x14ac:dyDescent="0.2">
      <c r="A15" s="103" t="s">
        <v>47</v>
      </c>
      <c r="B15" s="103"/>
      <c r="C15" s="103"/>
      <c r="D15" s="103"/>
      <c r="E15" s="103"/>
      <c r="F15" s="103"/>
      <c r="G15" s="103"/>
      <c r="H15" s="22">
        <f t="shared" si="2"/>
        <v>460953</v>
      </c>
      <c r="I15" s="22">
        <f t="shared" si="2"/>
        <v>342971</v>
      </c>
      <c r="J15" s="22">
        <f t="shared" si="2"/>
        <v>0</v>
      </c>
      <c r="K15" s="22">
        <f t="shared" si="2"/>
        <v>200980</v>
      </c>
      <c r="L15" s="22">
        <f>SUM(H15:K15)</f>
        <v>1004904</v>
      </c>
      <c r="M15" s="22">
        <f>M14</f>
        <v>90441</v>
      </c>
      <c r="N15" s="22">
        <f>N14</f>
        <v>31956</v>
      </c>
    </row>
    <row r="16" spans="1:14" ht="12.75" customHeight="1" x14ac:dyDescent="0.2">
      <c r="A16" s="103" t="s">
        <v>46</v>
      </c>
      <c r="B16" s="103"/>
      <c r="C16" s="103"/>
      <c r="D16" s="103"/>
      <c r="E16" s="103"/>
      <c r="F16" s="103"/>
      <c r="G16" s="103"/>
      <c r="H16" s="23">
        <f>ROUND((H15*0.18),2)</f>
        <v>82971.539999999994</v>
      </c>
      <c r="I16" s="23">
        <f>ROUND((I15*0.18),2)</f>
        <v>61734.78</v>
      </c>
      <c r="J16" s="23">
        <f>ROUND((J15*0.18),2)</f>
        <v>0</v>
      </c>
      <c r="K16" s="23">
        <f>ROUND((K15*0.18),2)</f>
        <v>36176.400000000001</v>
      </c>
      <c r="L16" s="23">
        <f>SUM(H16:K16)</f>
        <v>180882.72</v>
      </c>
      <c r="M16" s="23">
        <f>ROUND((M15*0.18),2)</f>
        <v>16279.38</v>
      </c>
      <c r="N16" s="23">
        <f>ROUND((N15*0.18),2)</f>
        <v>5752.08</v>
      </c>
    </row>
    <row r="17" spans="1:14" ht="12.75" customHeight="1" x14ac:dyDescent="0.2">
      <c r="A17" s="103" t="s">
        <v>45</v>
      </c>
      <c r="B17" s="103"/>
      <c r="C17" s="103"/>
      <c r="D17" s="103"/>
      <c r="E17" s="103"/>
      <c r="F17" s="103"/>
      <c r="G17" s="103"/>
      <c r="H17" s="22">
        <f>H15+H16</f>
        <v>543924.54</v>
      </c>
      <c r="I17" s="22">
        <f>I15+I16</f>
        <v>404705.78</v>
      </c>
      <c r="J17" s="22">
        <f>J15+J16</f>
        <v>0</v>
      </c>
      <c r="K17" s="22">
        <f>K15+K16</f>
        <v>237156.4</v>
      </c>
      <c r="L17" s="22">
        <f>SUM(H17:K17)</f>
        <v>1185786.72</v>
      </c>
      <c r="M17" s="22">
        <f>M15+M16</f>
        <v>106720.38</v>
      </c>
      <c r="N17" s="22">
        <f>N15+N16</f>
        <v>37708.080000000002</v>
      </c>
    </row>
    <row r="18" spans="1:14" x14ac:dyDescent="0.2">
      <c r="A18" s="21"/>
      <c r="B18" s="21"/>
      <c r="C18" s="21"/>
      <c r="D18" s="21"/>
      <c r="E18" s="21"/>
      <c r="F18" s="21"/>
      <c r="G18" s="21"/>
      <c r="H18" s="20"/>
      <c r="I18" s="20"/>
      <c r="J18" s="20"/>
      <c r="K18" s="20"/>
      <c r="L18" s="20"/>
    </row>
    <row r="19" spans="1:14" x14ac:dyDescent="0.2">
      <c r="A19" s="15"/>
      <c r="B19" s="15" t="s">
        <v>44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4" ht="12.75" customHeight="1" x14ac:dyDescent="0.2">
      <c r="A20" s="15"/>
      <c r="B20" s="101" t="s">
        <v>43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38"/>
    </row>
    <row r="21" spans="1:14" x14ac:dyDescent="0.2">
      <c r="A21" s="13"/>
      <c r="B21" s="13"/>
      <c r="C21" s="13"/>
      <c r="D21" s="13"/>
      <c r="E21" s="13"/>
      <c r="F21" s="13" t="s">
        <v>42</v>
      </c>
      <c r="G21" s="13"/>
      <c r="H21" s="13"/>
      <c r="I21" s="13"/>
      <c r="J21" s="13"/>
      <c r="K21" s="13"/>
      <c r="L21" s="13"/>
      <c r="M21" s="13"/>
    </row>
    <row r="22" spans="1:14" x14ac:dyDescent="0.2">
      <c r="A22" s="15"/>
      <c r="B22" s="15" t="s">
        <v>41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4" x14ac:dyDescent="0.2">
      <c r="A23" s="14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4" x14ac:dyDescent="0.2">
      <c r="A24" s="19" t="s">
        <v>40</v>
      </c>
      <c r="B24" s="18" t="s">
        <v>39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4" x14ac:dyDescent="0.2">
      <c r="A25" s="17" t="s">
        <v>38</v>
      </c>
      <c r="B25" s="15" t="s">
        <v>37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4" x14ac:dyDescent="0.2">
      <c r="A26" s="16" t="s">
        <v>31</v>
      </c>
      <c r="B26" s="15" t="s">
        <v>36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4" x14ac:dyDescent="0.2">
      <c r="A27" s="16" t="s">
        <v>31</v>
      </c>
      <c r="B27" s="15" t="s">
        <v>35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4" x14ac:dyDescent="0.2">
      <c r="A28" s="16" t="s">
        <v>31</v>
      </c>
      <c r="B28" s="15" t="s">
        <v>34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4" x14ac:dyDescent="0.2">
      <c r="A29" s="16" t="s">
        <v>31</v>
      </c>
      <c r="B29" s="15" t="s">
        <v>33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4" x14ac:dyDescent="0.2">
      <c r="A30" s="16" t="s">
        <v>31</v>
      </c>
      <c r="B30" s="15" t="s">
        <v>32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4" x14ac:dyDescent="0.2">
      <c r="A31" s="16" t="s">
        <v>31</v>
      </c>
      <c r="B31" s="15" t="s">
        <v>30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4" x14ac:dyDescent="0.2">
      <c r="A32" s="14" t="s">
        <v>31</v>
      </c>
      <c r="B32" s="13" t="s">
        <v>66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</sheetData>
  <mergeCells count="19">
    <mergeCell ref="A13:G13"/>
    <mergeCell ref="B20:L20"/>
    <mergeCell ref="M8:N8"/>
    <mergeCell ref="A14:G14"/>
    <mergeCell ref="D8:D9"/>
    <mergeCell ref="E8:E9"/>
    <mergeCell ref="F8:F9"/>
    <mergeCell ref="A15:G15"/>
    <mergeCell ref="A16:G16"/>
    <mergeCell ref="A17:G17"/>
    <mergeCell ref="A8:A9"/>
    <mergeCell ref="C8:C9"/>
    <mergeCell ref="A10:L10"/>
    <mergeCell ref="A1:L1"/>
    <mergeCell ref="A3:K3"/>
    <mergeCell ref="G8:G9"/>
    <mergeCell ref="H8:K8"/>
    <mergeCell ref="L8:L9"/>
    <mergeCell ref="B8:B9"/>
  </mergeCells>
  <pageMargins left="0.23622047244094491" right="0.23622047244094491" top="0.74803149606299213" bottom="0.74803149606299213" header="0" footer="0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</vt:lpstr>
      <vt:lpstr>расчет 1</vt:lpstr>
      <vt:lpstr>Т!Заголовки_для_печати</vt:lpstr>
      <vt:lpstr>'расчет 1'!Область_печати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Коваленко Ольга Викторовна</cp:lastModifiedBy>
  <cp:lastPrinted>2012-01-13T11:32:27Z</cp:lastPrinted>
  <dcterms:created xsi:type="dcterms:W3CDTF">2002-03-25T05:35:56Z</dcterms:created>
  <dcterms:modified xsi:type="dcterms:W3CDTF">2022-02-02T05:21:04Z</dcterms:modified>
</cp:coreProperties>
</file>